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统计稿" sheetId="6" r:id="rId1"/>
  </sheets>
  <definedNames>
    <definedName name="_xlnm._FilterDatabase" localSheetId="0" hidden="1">统计稿!$A$3:$AW$109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<sst xmlns="http://schemas.openxmlformats.org/spreadsheetml/2006/main" count="196" uniqueCount="181">
  <si>
    <t>序号</t>
  </si>
  <si>
    <t>姓名</t>
  </si>
  <si>
    <t>课程建设</t>
  </si>
  <si>
    <t>教学技能竞赛</t>
  </si>
  <si>
    <t>教材建设</t>
  </si>
  <si>
    <t>教学研究</t>
  </si>
  <si>
    <t xml:space="preserve"> 指导学生</t>
  </si>
  <si>
    <t>教师证书</t>
  </si>
  <si>
    <t>师资引进</t>
  </si>
  <si>
    <t>制定标准</t>
  </si>
  <si>
    <t>国际化建设</t>
  </si>
  <si>
    <t>社会培训</t>
  </si>
  <si>
    <t>产教融合成效</t>
  </si>
  <si>
    <t>专业建设过程分</t>
  </si>
  <si>
    <t>承担难点课、多上课、公开课、示范课</t>
  </si>
  <si>
    <t>教研室工作</t>
  </si>
  <si>
    <t>其他工作</t>
  </si>
  <si>
    <t>招就工作（5分）</t>
  </si>
  <si>
    <t>重大贡献</t>
  </si>
  <si>
    <t>负面清单（扣分）</t>
  </si>
  <si>
    <t>总计</t>
  </si>
  <si>
    <t>总分不超过10分）</t>
  </si>
  <si>
    <t>备注</t>
  </si>
  <si>
    <t>教师本人提供</t>
  </si>
  <si>
    <t>院办提供（文培）</t>
  </si>
  <si>
    <t>实训科提供</t>
  </si>
  <si>
    <t>院办提供（丛珊）</t>
  </si>
  <si>
    <t>院办提供（晓芬、奚芳）</t>
  </si>
  <si>
    <t>院办提供（丁）</t>
  </si>
  <si>
    <t>考核小组提供</t>
  </si>
  <si>
    <t>学工办提供</t>
  </si>
  <si>
    <t>教学文件建设、教研活动参与、实训室管理等常规基础性教学活动扣分统计（具体见负面清单表格）</t>
  </si>
  <si>
    <t>课程及教研教改项目通过院级立项未入围校级评审的，加0.2分/门；入围校级评审未立项的，加0.3分/门。</t>
  </si>
  <si>
    <t>鼓励教师在省课平台、中国大学mooc平台、智慧职教等主流课程平台建课，建设期每学年加0.1分/门。</t>
  </si>
  <si>
    <t>通过院级立项的专业教学VR资源，加0.2分/门，验收通过再加0.2分/门。</t>
  </si>
  <si>
    <t>课程组负责人根据课程完成情况每学年加0.3-0.6分/门</t>
  </si>
  <si>
    <t>参加学校组织的教学技能比赛，一等奖负责人加0.5分，成员加0.4分；二等奖负责人加0.3分，成员加0.24分；三等奖负责人加0.2分，成员加0.16分；未获奖负责人0.1分，成员加0.08分。</t>
  </si>
  <si>
    <t>全国职业院校教师教学技能竞赛，参加校赛没获奖负责人加0.3分，成员加0.24分。</t>
  </si>
  <si>
    <t>校企合作编写教材，出版教材加0.5分/本（总分0.5，由主编分配分数，教材中要有企业名称与企业人员）</t>
  </si>
  <si>
    <t>实践导向型工作手册式、活页式或双语教材加0.5分/本</t>
  </si>
  <si>
    <t>期刊发表教研论文（以学校职能部门认定为准），2B的加0.2分/篇，2A的加0.4分/篇，一级及以上的加0.6分/篇。2B以上论文发表前需学院备案，标注专业教学团队编号</t>
  </si>
  <si>
    <t>经学院安排，面向全校或学院开设产教、思政、信息化等相关教学案例分享展示或讲座，并提交完整材料的加0.1分/次</t>
  </si>
  <si>
    <t>指导学生毕业设计，指导校内毕业设计课题的加0.02分/生，参加作展评聘参展根据实物情况加0.2-0.4分/老师，获校级优秀作品的再加0.2分/老师，优秀指导老师再加0.2分/老师。</t>
  </si>
  <si>
    <t>指导学生获得授权专利（学生第一作者，教师为后续作者，以证书为准），实用专利加0.1分/项（上限0.3分），发明专利加1分/项。</t>
  </si>
  <si>
    <t>指导在校学生创办科技型创业公司加1分/家（指导老师上限1人，佐证为营业执照有学生，创办时间为当年考核时间内）。</t>
  </si>
  <si>
    <t>校内技能竞赛组织赛项负责人加0.1分/项。</t>
  </si>
  <si>
    <t>校外竞赛赛项组织负责联络人加0.2-0.5分/项，多人参与自行分配分数。</t>
  </si>
  <si>
    <t>参照温州市高层次人才分类目录，新获得A类人才的加5分、B类人才的加4分、C类人才的加3分、D类人才的加2分。</t>
  </si>
  <si>
    <t>教师新获技师证（或1+X高级证）加0.1分，高级技师证加0.3分，就高原则</t>
  </si>
  <si>
    <t>引进博士及高技能人才到本院入编的加0.4分/人</t>
  </si>
  <si>
    <t>落实企业兼职教师并承担了6个学时及以上课时的加0.15分，承担全部课程的加0.3分</t>
  </si>
  <si>
    <t>主持或参与制定国家级标准（包括专业标准、职业岗位标准、技能标准、行业标准等），担任主持（或标准制定组组长）的加1.5分/人，参与者排名前3名（或标准制定组副组长）的加1分/人，排名前6名（或标准制定组组员）的加0.5分/人。</t>
  </si>
  <si>
    <t>组织国际化教学项目国家级的加1.5分/项、省级的加1分/项。独立承担国际化项目双语教学的加0.2分/门，承担国际化项目教学翻译的加0.1分/门，承担国际化项目教学的加0.1分/门</t>
  </si>
  <si>
    <t>完成国际化横向课题或完成对外培训项目的加0.2分/项。</t>
  </si>
  <si>
    <t>完成国际化讲座组织工作的加0.05分/次；组建学生双语交流活动5次及以上的加0.2分</t>
  </si>
  <si>
    <t>建国际研发平台、海外产业研究院、引进国外优质教育教学资源、建设海外培训点等项目,加0.3分/项。</t>
  </si>
  <si>
    <t>带国际生参加各类比赛，参照国内同级别竞赛获奖加分情况酌情酌重加分</t>
  </si>
  <si>
    <t>组织并实施国培项目加3分/项，省培项目加1.5分/项</t>
  </si>
  <si>
    <t>经学院备案、学校认可，由本院教师负责实施的社会技能培训项目，按培训到款0.1分/万元，或0.01分/人次（或0.01分/人数（经费不入学校的）），上限3分。分数由项目负责人给团队人员分配，负责人需提供培训项目相关佐证材料，例如学员签到名册、教师授课计划、现场照片、培训协议、培训相关其他文件通知等。</t>
  </si>
  <si>
    <t>(1)落实企业、校友捐赠，
（2）联合或助推企业成功申报政府类产教融合相关项目，
（3）与企业签署共建专业相关的技术或服务中心（工作室）、“双师型”教师培养培训基地等协议，
（4）产业学院建设，
（5）通过中小创平台帮企行签订对企落地研发、服务合作协议，
（6）与政府签署合作协议，
（7）提供为企业增产证明材料。</t>
  </si>
  <si>
    <t>国家级专业建设项目申报团队加5分/项；省级专业建设项目申报团队加3分/项；市级专业建设项目申报团队加2分/项。</t>
  </si>
  <si>
    <t>国赛承办团队加5分/项，省赛承办团队加3分/项。</t>
  </si>
  <si>
    <t>实训室建设（教改分没加的项目），一批设备采购金额超过50万元，团队加1分/项。低于50万，团队加0.5分/项。同一年度，同一实训室建设项目不累计加分。</t>
  </si>
  <si>
    <t>实训室管理，实训室负责人负责专业设备和教学安全、专业设备资产管理（含大仪及低耐资产），单个完整的实训场地专业设备资产按每50件加0.5分（每学期跟管理员进行资产核查），每台大仪设备（单价≥10万，需要提供设备的《大型仪器设备保养及检查记录表》、《大型仪器设备维修记录表》、《大型仪器设备运行情况记录表》）另加0.1分，实训室利用率未达到平均每周16节课的分值减半，一人负责多个实训室的可以累加分，上限2分</t>
  </si>
  <si>
    <r>
      <rPr>
        <sz val="10.5"/>
        <rFont val="宋体"/>
        <charset val="134"/>
      </rPr>
      <t>专业教师接待参观加</t>
    </r>
    <r>
      <rPr>
        <sz val="10.5"/>
        <rFont val="Times New Roman"/>
        <charset val="134"/>
      </rPr>
      <t>0.05</t>
    </r>
    <r>
      <rPr>
        <sz val="10.5"/>
        <rFont val="宋体"/>
        <charset val="134"/>
      </rPr>
      <t>分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次，上限</t>
    </r>
    <r>
      <rPr>
        <sz val="10.5"/>
        <rFont val="Times New Roman"/>
        <charset val="134"/>
      </rPr>
      <t>2</t>
    </r>
    <r>
      <rPr>
        <sz val="10.5"/>
        <rFont val="宋体"/>
        <charset val="134"/>
      </rPr>
      <t>分</t>
    </r>
  </si>
  <si>
    <r>
      <rPr>
        <sz val="10.5"/>
        <rFont val="宋体"/>
        <charset val="134"/>
      </rPr>
      <t>进入学校账户科技到款额</t>
    </r>
    <r>
      <rPr>
        <sz val="10.5"/>
        <rFont val="Times New Roman"/>
        <charset val="134"/>
      </rPr>
      <t>0.1</t>
    </r>
    <r>
      <rPr>
        <sz val="10.5"/>
        <rFont val="宋体"/>
        <charset val="134"/>
      </rPr>
      <t>分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万元，需减去其岗位基本到款额</t>
    </r>
  </si>
  <si>
    <t>教学诊改业绩分，按照诊改材料加0.1-0.3分，由负责人分配分数</t>
  </si>
  <si>
    <t>开新课（对于学院层面是新课）加0.3分/门；新开课（跟学校文件定义一致）加0.2分/门；新开课的指导老师加0.1分/门；去茶山以外校区或地区上课加0.1分/门；对青年教师辅导或传帮带等考核合格，加0.3分/人，此项上限1分。</t>
  </si>
  <si>
    <t>开校示范课0.3分/门、公开课0.2分/门、公选课0.2分/门。</t>
  </si>
  <si>
    <t>学校、院督导听课减去基本听课量加0.01分/次</t>
  </si>
  <si>
    <t xml:space="preserve"> 教研室主任</t>
  </si>
  <si>
    <t>学院安排配置的各专业建设助理岗位（包括龙头、双高专业助理）根据完成情况按0.1-0.3分/学期给分。</t>
  </si>
  <si>
    <t>完成学院安排的其他工作加0.1-1分，由学院分配分数</t>
  </si>
  <si>
    <t>招生就业省调</t>
  </si>
  <si>
    <t>做出重大贡献（全国职业院校教师教学技能竞赛国家级奖全体成员，国家级课程、教材、人才称号，全国职业院校技能竞赛、互联网+、挑战杯全国一等奖前2名指导教师等），当年的专业内涵建设得10分满分。</t>
  </si>
  <si>
    <t>杨清全</t>
  </si>
  <si>
    <t>邹鹏达</t>
  </si>
  <si>
    <t>金余义</t>
  </si>
  <si>
    <t>刘路明</t>
  </si>
  <si>
    <t>董玲娇</t>
  </si>
  <si>
    <t>林向华</t>
  </si>
  <si>
    <t>沈正华</t>
  </si>
  <si>
    <t>周有立</t>
  </si>
  <si>
    <t>王学瀚</t>
  </si>
  <si>
    <t>谷志阳</t>
  </si>
  <si>
    <t>何  涛</t>
  </si>
  <si>
    <t>余  俊</t>
  </si>
  <si>
    <t>陈相教</t>
  </si>
  <si>
    <t>李芊芊</t>
  </si>
  <si>
    <t>程向娇</t>
  </si>
  <si>
    <t>戴乃昌</t>
  </si>
  <si>
    <t>黄其祥</t>
  </si>
  <si>
    <t>郑默思</t>
  </si>
  <si>
    <t>项筱洁</t>
  </si>
  <si>
    <t>吴国环</t>
  </si>
  <si>
    <t>孔朵朵</t>
  </si>
  <si>
    <t>林潘忠</t>
  </si>
  <si>
    <t>邵志达</t>
  </si>
  <si>
    <t>张  亮</t>
  </si>
  <si>
    <t>蔡伟美</t>
  </si>
  <si>
    <t>谢新义</t>
  </si>
  <si>
    <t>林梦颖</t>
  </si>
  <si>
    <t>张林海</t>
  </si>
  <si>
    <t>马雁翔</t>
  </si>
  <si>
    <t>张佐理</t>
  </si>
  <si>
    <t>潘春月</t>
  </si>
  <si>
    <t>陈荷荷</t>
  </si>
  <si>
    <t>章晓春</t>
  </si>
  <si>
    <t>林凌鹏</t>
  </si>
  <si>
    <t>康秀强</t>
  </si>
  <si>
    <t>纪忠宝</t>
  </si>
  <si>
    <t>陈学磊</t>
  </si>
  <si>
    <t>郑泽祥</t>
  </si>
  <si>
    <t>赵裕光</t>
  </si>
  <si>
    <t>赵战锋</t>
  </si>
  <si>
    <t>何云勇</t>
  </si>
  <si>
    <t>胡世杰</t>
  </si>
  <si>
    <t>康剑莉</t>
  </si>
  <si>
    <t>王雅彤</t>
  </si>
  <si>
    <t>骆云龙</t>
  </si>
  <si>
    <t>董军勇</t>
  </si>
  <si>
    <t>禹荣松</t>
  </si>
  <si>
    <t>尹朝朝</t>
  </si>
  <si>
    <t>刘升沛</t>
  </si>
  <si>
    <t>王  凯</t>
  </si>
  <si>
    <t>王石磊</t>
  </si>
  <si>
    <t>颜晓河</t>
  </si>
  <si>
    <t>季昌瑞</t>
  </si>
  <si>
    <t>徐小品</t>
  </si>
  <si>
    <t>宋吴宇</t>
  </si>
  <si>
    <t>叶  挺</t>
  </si>
  <si>
    <t>魏亚婷</t>
  </si>
  <si>
    <t>王  迪</t>
  </si>
  <si>
    <t>蔡晓东</t>
  </si>
  <si>
    <t>黄金梭</t>
  </si>
  <si>
    <t>马金玉</t>
  </si>
  <si>
    <t>潘周光</t>
  </si>
  <si>
    <t>赵江武</t>
  </si>
  <si>
    <t>陈德存</t>
  </si>
  <si>
    <t>林  特</t>
  </si>
  <si>
    <t>陈雪丽</t>
  </si>
  <si>
    <t>彭来强</t>
  </si>
  <si>
    <t>冯  祥</t>
  </si>
  <si>
    <t>刘  智</t>
  </si>
  <si>
    <t>韩晓川</t>
  </si>
  <si>
    <t>王哲禄</t>
  </si>
  <si>
    <t>陈志青</t>
  </si>
  <si>
    <t>周庆慧</t>
  </si>
  <si>
    <t>涂郁潇颖</t>
  </si>
  <si>
    <t>孙  涛</t>
  </si>
  <si>
    <t>于艳玲</t>
  </si>
  <si>
    <t>张天成</t>
  </si>
  <si>
    <t>王汀芷</t>
  </si>
  <si>
    <t>宋良永</t>
  </si>
  <si>
    <t>叶海港</t>
  </si>
  <si>
    <t>刘和彬</t>
  </si>
  <si>
    <t>林国荣</t>
  </si>
  <si>
    <t>仇高贺</t>
  </si>
  <si>
    <t>林  淼</t>
  </si>
  <si>
    <t>李海兵</t>
  </si>
  <si>
    <t>郎文昌</t>
  </si>
  <si>
    <t>黄志宏</t>
  </si>
  <si>
    <t>陈智杰</t>
  </si>
  <si>
    <t>魏鑫磊</t>
  </si>
  <si>
    <t>吴  骥</t>
  </si>
  <si>
    <t>王法光</t>
  </si>
  <si>
    <t>张  洁</t>
  </si>
  <si>
    <t>高  强</t>
  </si>
  <si>
    <t>胡文飞</t>
  </si>
  <si>
    <t>谢  宇</t>
  </si>
  <si>
    <t>李敏涛</t>
  </si>
  <si>
    <t>李武朝</t>
  </si>
  <si>
    <t>何红军</t>
  </si>
  <si>
    <t>林李龙</t>
  </si>
  <si>
    <t>刘国清</t>
  </si>
  <si>
    <t>钱煊博</t>
  </si>
  <si>
    <t>涂海峰</t>
  </si>
  <si>
    <t>王鑫兴</t>
  </si>
  <si>
    <t>王  锋</t>
  </si>
  <si>
    <t>刘长江</t>
  </si>
  <si>
    <t>倪祝秀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</si>
</sst>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3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  <scheme val="minor"/>
    </font>
    <font>
      <sz val="6"/>
      <name val="宋体"/>
      <charset val="134"/>
    </font>
    <font>
      <sz val="10.5"/>
      <name val="宋体"/>
      <charset val="134"/>
    </font>
    <font>
      <sz val="9"/>
      <name val="Arial Unicode MS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5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7" borderId="12" applyNumberFormat="0" applyAlignment="0" applyProtection="0">
      <alignment vertical="center"/>
    </xf>
    <xf numFmtId="0" fontId="27" fillId="8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176" fontId="0" fillId="2" borderId="0" xfId="0" applyNumberFormat="1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justify" vertical="center"/>
    </xf>
    <xf numFmtId="0" fontId="13" fillId="0" borderId="2" xfId="0" applyFont="1" applyBorder="1" applyAlignment="1">
      <alignment horizontal="justify" vertical="center"/>
    </xf>
    <xf numFmtId="176" fontId="13" fillId="0" borderId="2" xfId="0" applyNumberFormat="1" applyFont="1" applyBorder="1" applyAlignment="1">
      <alignment horizontal="justify"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 quotePrefix="1">
      <alignment horizontal="center" vertical="center" wrapText="1"/>
    </xf>
    <xf numFmtId="0" fontId="8" fillId="4" borderId="8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2-2013-2学期考务工作量校对稿" xfId="49"/>
  </cellStyles>
  <dxfs count="1">
    <dxf>
      <fill>
        <patternFill patternType="solid">
          <bgColor rgb="FFFF9900"/>
        </patternFill>
      </fill>
    </dxf>
  </dxf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109"/>
  <sheetViews>
    <sheetView tabSelected="1" workbookViewId="0">
      <pane xSplit="2" ySplit="3" topLeftCell="AG4" activePane="bottomRight" state="frozen"/>
      <selection/>
      <selection pane="topRight"/>
      <selection pane="bottomLeft"/>
      <selection pane="bottomRight" activeCell="AW76" sqref="AW76"/>
    </sheetView>
  </sheetViews>
  <sheetFormatPr defaultColWidth="9" defaultRowHeight="14.25"/>
  <cols>
    <col min="1" max="1" width="4.75" style="2" customWidth="1"/>
    <col min="2" max="2" width="10.125" style="3" customWidth="1"/>
    <col min="3" max="3" width="7" style="4" customWidth="1"/>
    <col min="4" max="6" width="6.5" style="4" customWidth="1"/>
    <col min="7" max="7" width="12.25" style="4" customWidth="1"/>
    <col min="8" max="8" width="10" style="4" customWidth="1"/>
    <col min="9" max="9" width="9.75" style="5" customWidth="1"/>
    <col min="10" max="10" width="7.5" style="5" customWidth="1"/>
    <col min="11" max="11" width="10" style="5" customWidth="1"/>
    <col min="12" max="12" width="9.625" style="5" customWidth="1"/>
    <col min="13" max="13" width="12.5" style="5" customWidth="1"/>
    <col min="14" max="14" width="9.25" style="5" customWidth="1"/>
    <col min="15" max="15" width="7.875" style="5" customWidth="1"/>
    <col min="16" max="16" width="6.25" style="5" customWidth="1"/>
    <col min="17" max="17" width="6.25" style="4" customWidth="1"/>
    <col min="18" max="18" width="9.375" style="5" customWidth="1"/>
    <col min="19" max="19" width="8.875" style="5" customWidth="1"/>
    <col min="20" max="20" width="7.25" style="5" customWidth="1"/>
    <col min="21" max="21" width="9.125" style="5" customWidth="1"/>
    <col min="22" max="22" width="15.5" style="5" customWidth="1"/>
    <col min="23" max="23" width="15" style="5" customWidth="1"/>
    <col min="24" max="27" width="9.875" style="5" customWidth="1"/>
    <col min="28" max="28" width="7.5" style="5" customWidth="1"/>
    <col min="29" max="29" width="16.875" style="5" customWidth="1"/>
    <col min="30" max="30" width="17.875" style="5" customWidth="1"/>
    <col min="31" max="31" width="10.75" style="5" customWidth="1"/>
    <col min="32" max="32" width="6" style="5" customWidth="1"/>
    <col min="33" max="33" width="9.625" style="5" customWidth="1"/>
    <col min="34" max="34" width="12" style="5" customWidth="1"/>
    <col min="35" max="35" width="7.625" style="5" customWidth="1"/>
    <col min="36" max="36" width="15.375" style="6" customWidth="1"/>
    <col min="37" max="37" width="7.375" style="5" customWidth="1"/>
    <col min="38" max="38" width="16.875" style="5" customWidth="1"/>
    <col min="39" max="39" width="7.625" style="5" customWidth="1"/>
    <col min="40" max="40" width="7.75" style="5" customWidth="1"/>
    <col min="41" max="41" width="8.75" style="4" customWidth="1"/>
    <col min="42" max="42" width="6.875" style="4" customWidth="1"/>
    <col min="43" max="43" width="8.125" style="4" customWidth="1"/>
    <col min="44" max="44" width="8.25" style="4" customWidth="1"/>
    <col min="45" max="45" width="11.375" style="4" customWidth="1"/>
    <col min="46" max="46" width="9.625" style="4" customWidth="1"/>
    <col min="47" max="48" width="9.5" style="7" customWidth="1"/>
    <col min="49" max="49" width="13.125" style="2" customWidth="1"/>
    <col min="50" max="16384" width="9" style="2"/>
  </cols>
  <sheetData>
    <row r="1" s="1" customFormat="1" ht="42" customHeight="1" spans="1:49">
      <c r="A1" s="8" t="s">
        <v>0</v>
      </c>
      <c r="B1" s="9" t="s">
        <v>1</v>
      </c>
      <c r="C1" s="10" t="s">
        <v>2</v>
      </c>
      <c r="D1" s="10"/>
      <c r="E1" s="10"/>
      <c r="F1" s="10"/>
      <c r="G1" s="10" t="s">
        <v>3</v>
      </c>
      <c r="H1" s="10"/>
      <c r="I1" s="23" t="s">
        <v>4</v>
      </c>
      <c r="J1" s="23"/>
      <c r="K1" s="23" t="s">
        <v>5</v>
      </c>
      <c r="L1" s="23"/>
      <c r="M1" s="23" t="s">
        <v>6</v>
      </c>
      <c r="N1" s="23"/>
      <c r="O1" s="23"/>
      <c r="P1" s="23"/>
      <c r="Q1" s="23"/>
      <c r="R1" s="23" t="s">
        <v>7</v>
      </c>
      <c r="S1" s="23"/>
      <c r="T1" s="23" t="s">
        <v>8</v>
      </c>
      <c r="U1" s="23"/>
      <c r="V1" s="23" t="s">
        <v>9</v>
      </c>
      <c r="W1" s="23" t="s">
        <v>10</v>
      </c>
      <c r="X1" s="23"/>
      <c r="Y1" s="23"/>
      <c r="Z1" s="23"/>
      <c r="AA1" s="23"/>
      <c r="AB1" s="23" t="s">
        <v>11</v>
      </c>
      <c r="AC1" s="23"/>
      <c r="AD1" s="23" t="s">
        <v>12</v>
      </c>
      <c r="AE1" s="23" t="s">
        <v>13</v>
      </c>
      <c r="AF1" s="23"/>
      <c r="AG1" s="23"/>
      <c r="AH1" s="23"/>
      <c r="AI1" s="23"/>
      <c r="AJ1" s="43"/>
      <c r="AK1" s="23"/>
      <c r="AL1" s="24" t="s">
        <v>14</v>
      </c>
      <c r="AM1" s="24"/>
      <c r="AN1" s="24"/>
      <c r="AO1" s="10" t="s">
        <v>15</v>
      </c>
      <c r="AP1" s="10"/>
      <c r="AQ1" s="10" t="s">
        <v>16</v>
      </c>
      <c r="AR1" s="10" t="s">
        <v>17</v>
      </c>
      <c r="AS1" s="10" t="s">
        <v>18</v>
      </c>
      <c r="AT1" s="10" t="s">
        <v>19</v>
      </c>
      <c r="AU1" s="51" t="s">
        <v>20</v>
      </c>
      <c r="AV1" s="51" t="s">
        <v>21</v>
      </c>
      <c r="AW1" s="8" t="s">
        <v>22</v>
      </c>
    </row>
    <row r="2" s="1" customFormat="1" ht="54" customHeight="1" spans="1:49">
      <c r="A2" s="11"/>
      <c r="B2" s="12"/>
      <c r="C2" s="13" t="s">
        <v>23</v>
      </c>
      <c r="D2" s="14"/>
      <c r="E2" s="14"/>
      <c r="F2" s="15"/>
      <c r="G2" s="10" t="s">
        <v>24</v>
      </c>
      <c r="H2" s="10"/>
      <c r="I2" s="24" t="s">
        <v>23</v>
      </c>
      <c r="J2" s="24"/>
      <c r="K2" s="24" t="s">
        <v>23</v>
      </c>
      <c r="L2" s="24"/>
      <c r="M2" s="24" t="s">
        <v>25</v>
      </c>
      <c r="N2" s="25" t="s">
        <v>23</v>
      </c>
      <c r="O2" s="25"/>
      <c r="P2" s="25" t="s">
        <v>25</v>
      </c>
      <c r="Q2" s="25"/>
      <c r="R2" s="25" t="s">
        <v>23</v>
      </c>
      <c r="S2" s="25"/>
      <c r="T2" s="25" t="s">
        <v>23</v>
      </c>
      <c r="U2" s="25"/>
      <c r="V2" s="25" t="s">
        <v>23</v>
      </c>
      <c r="W2" s="37" t="s">
        <v>23</v>
      </c>
      <c r="X2" s="37"/>
      <c r="Y2" s="37"/>
      <c r="Z2" s="37"/>
      <c r="AA2" s="37"/>
      <c r="AB2" s="24" t="s">
        <v>25</v>
      </c>
      <c r="AC2" s="24"/>
      <c r="AD2" s="25" t="s">
        <v>23</v>
      </c>
      <c r="AE2" s="10" t="s">
        <v>24</v>
      </c>
      <c r="AF2" s="40" t="s">
        <v>25</v>
      </c>
      <c r="AG2" s="44"/>
      <c r="AH2" s="44"/>
      <c r="AI2" s="45"/>
      <c r="AJ2" s="46" t="s">
        <v>26</v>
      </c>
      <c r="AK2" s="25" t="s">
        <v>23</v>
      </c>
      <c r="AL2" s="37" t="s">
        <v>27</v>
      </c>
      <c r="AM2" s="37"/>
      <c r="AN2" s="37"/>
      <c r="AO2" s="10" t="s">
        <v>28</v>
      </c>
      <c r="AP2" s="10" t="s">
        <v>29</v>
      </c>
      <c r="AQ2" s="10" t="s">
        <v>23</v>
      </c>
      <c r="AR2" s="10" t="s">
        <v>30</v>
      </c>
      <c r="AS2" s="10" t="s">
        <v>23</v>
      </c>
      <c r="AT2" s="52" t="s">
        <v>31</v>
      </c>
      <c r="AU2" s="51"/>
      <c r="AV2" s="51"/>
      <c r="AW2" s="11"/>
    </row>
    <row r="3" ht="185" customHeight="1" spans="1:49">
      <c r="A3" s="16"/>
      <c r="B3" s="17"/>
      <c r="C3" s="18" t="s">
        <v>32</v>
      </c>
      <c r="D3" s="18" t="s">
        <v>33</v>
      </c>
      <c r="E3" s="18" t="s">
        <v>34</v>
      </c>
      <c r="F3" s="18" t="s">
        <v>35</v>
      </c>
      <c r="G3" s="18" t="s">
        <v>36</v>
      </c>
      <c r="H3" s="18" t="s">
        <v>37</v>
      </c>
      <c r="I3" s="26" t="s">
        <v>38</v>
      </c>
      <c r="J3" s="26" t="s">
        <v>39</v>
      </c>
      <c r="K3" s="26" t="s">
        <v>40</v>
      </c>
      <c r="L3" s="26" t="s">
        <v>41</v>
      </c>
      <c r="M3" s="18" t="s">
        <v>42</v>
      </c>
      <c r="N3" s="26" t="s">
        <v>43</v>
      </c>
      <c r="O3" s="26" t="s">
        <v>44</v>
      </c>
      <c r="P3" s="18" t="s">
        <v>45</v>
      </c>
      <c r="Q3" s="18" t="s">
        <v>46</v>
      </c>
      <c r="R3" s="38" t="s">
        <v>47</v>
      </c>
      <c r="S3" s="26" t="s">
        <v>48</v>
      </c>
      <c r="T3" s="26" t="s">
        <v>49</v>
      </c>
      <c r="U3" s="26" t="s">
        <v>50</v>
      </c>
      <c r="V3" s="18" t="s">
        <v>51</v>
      </c>
      <c r="W3" s="26" t="s">
        <v>52</v>
      </c>
      <c r="X3" s="26" t="s">
        <v>53</v>
      </c>
      <c r="Y3" s="26" t="s">
        <v>54</v>
      </c>
      <c r="Z3" s="26" t="s">
        <v>55</v>
      </c>
      <c r="AA3" s="26" t="s">
        <v>56</v>
      </c>
      <c r="AB3" s="26" t="s">
        <v>57</v>
      </c>
      <c r="AC3" s="26" t="s">
        <v>58</v>
      </c>
      <c r="AD3" s="41" t="s">
        <v>59</v>
      </c>
      <c r="AE3" s="18" t="s">
        <v>60</v>
      </c>
      <c r="AF3" s="18" t="s">
        <v>61</v>
      </c>
      <c r="AG3" s="18" t="s">
        <v>62</v>
      </c>
      <c r="AH3" s="47" t="s">
        <v>63</v>
      </c>
      <c r="AI3" s="48" t="s">
        <v>64</v>
      </c>
      <c r="AJ3" s="49" t="s">
        <v>65</v>
      </c>
      <c r="AK3" s="18" t="s">
        <v>66</v>
      </c>
      <c r="AL3" s="18" t="s">
        <v>67</v>
      </c>
      <c r="AM3" s="18" t="s">
        <v>68</v>
      </c>
      <c r="AN3" s="18" t="s">
        <v>69</v>
      </c>
      <c r="AO3" s="53" t="s">
        <v>70</v>
      </c>
      <c r="AP3" s="54" t="s">
        <v>71</v>
      </c>
      <c r="AQ3" s="18" t="s">
        <v>72</v>
      </c>
      <c r="AR3" s="53" t="s">
        <v>73</v>
      </c>
      <c r="AS3" s="55" t="s">
        <v>74</v>
      </c>
      <c r="AT3" s="55"/>
      <c r="AU3" s="51"/>
      <c r="AV3" s="51"/>
      <c r="AW3" s="16"/>
    </row>
    <row r="4" s="1" customFormat="1" ht="18" customHeight="1" spans="1:49">
      <c r="A4" s="19">
        <v>1</v>
      </c>
      <c r="B4" s="20" t="s">
        <v>75</v>
      </c>
      <c r="C4" s="21"/>
      <c r="D4" s="21">
        <v>0.1</v>
      </c>
      <c r="E4" s="21"/>
      <c r="F4" s="21"/>
      <c r="G4" s="21"/>
      <c r="H4" s="21"/>
      <c r="I4" s="27"/>
      <c r="J4" s="27"/>
      <c r="K4" s="27"/>
      <c r="L4" s="27"/>
      <c r="M4" s="28">
        <v>0.2</v>
      </c>
      <c r="N4" s="27"/>
      <c r="O4" s="27"/>
      <c r="P4" s="29"/>
      <c r="Q4" s="39"/>
      <c r="R4" s="27"/>
      <c r="S4" s="27"/>
      <c r="T4" s="27"/>
      <c r="U4" s="27">
        <v>0.15</v>
      </c>
      <c r="V4" s="27"/>
      <c r="W4" s="27"/>
      <c r="X4" s="27"/>
      <c r="Y4" s="27"/>
      <c r="Z4" s="27"/>
      <c r="AA4" s="27"/>
      <c r="AB4" s="42"/>
      <c r="AC4" s="29"/>
      <c r="AD4" s="27">
        <v>0.3</v>
      </c>
      <c r="AE4" s="27"/>
      <c r="AF4" s="29"/>
      <c r="AG4" s="29"/>
      <c r="AH4" s="29"/>
      <c r="AI4" s="29"/>
      <c r="AJ4" s="50">
        <v>0.63225</v>
      </c>
      <c r="AK4" s="27"/>
      <c r="AL4" s="27"/>
      <c r="AM4" s="27"/>
      <c r="AN4" s="27"/>
      <c r="AO4" s="21">
        <v>1</v>
      </c>
      <c r="AP4" s="21"/>
      <c r="AQ4" s="56">
        <v>1</v>
      </c>
      <c r="AR4" s="21"/>
      <c r="AS4" s="21"/>
      <c r="AT4" s="21">
        <v>-0.05</v>
      </c>
      <c r="AU4" s="57">
        <f>SUM(C4:AT4)</f>
        <v>3.33225</v>
      </c>
      <c r="AV4" s="57">
        <v>3.33225</v>
      </c>
      <c r="AW4" s="58"/>
    </row>
    <row r="5" s="1" customFormat="1" ht="18" customHeight="1" spans="1:49">
      <c r="A5" s="19">
        <v>2</v>
      </c>
      <c r="B5" s="20" t="s">
        <v>76</v>
      </c>
      <c r="C5" s="21"/>
      <c r="D5" s="21">
        <v>0.1</v>
      </c>
      <c r="E5" s="21"/>
      <c r="F5" s="21"/>
      <c r="G5" s="21">
        <v>0.4</v>
      </c>
      <c r="H5" s="21"/>
      <c r="I5" s="27"/>
      <c r="J5" s="27"/>
      <c r="K5" s="27"/>
      <c r="L5" s="27">
        <v>0.1</v>
      </c>
      <c r="M5" s="28">
        <v>0.18</v>
      </c>
      <c r="N5" s="27"/>
      <c r="O5" s="27"/>
      <c r="P5" s="29"/>
      <c r="Q5" s="39"/>
      <c r="R5" s="27">
        <v>2</v>
      </c>
      <c r="S5" s="27">
        <v>0.2</v>
      </c>
      <c r="T5" s="27"/>
      <c r="U5" s="27"/>
      <c r="V5" s="27"/>
      <c r="W5" s="27"/>
      <c r="X5" s="27"/>
      <c r="Y5" s="27"/>
      <c r="Z5" s="27"/>
      <c r="AA5" s="27"/>
      <c r="AB5" s="42"/>
      <c r="AC5" s="29"/>
      <c r="AD5" s="27"/>
      <c r="AE5" s="27"/>
      <c r="AF5" s="29"/>
      <c r="AG5" s="29"/>
      <c r="AH5" s="29">
        <v>1.5</v>
      </c>
      <c r="AI5" s="29"/>
      <c r="AJ5" s="50"/>
      <c r="AK5" s="27"/>
      <c r="AL5" s="27">
        <v>0.1</v>
      </c>
      <c r="AM5" s="27"/>
      <c r="AN5" s="27"/>
      <c r="AO5" s="21"/>
      <c r="AP5" s="21">
        <v>0.2</v>
      </c>
      <c r="AQ5" s="56">
        <v>0.0606060606060606</v>
      </c>
      <c r="AR5" s="21"/>
      <c r="AS5" s="21"/>
      <c r="AT5" s="21"/>
      <c r="AU5" s="57">
        <f t="shared" ref="AU5:AU36" si="0">SUM(C5:AT5)</f>
        <v>4.84060606060606</v>
      </c>
      <c r="AV5" s="57">
        <v>4.84060606060606</v>
      </c>
      <c r="AW5" s="58"/>
    </row>
    <row r="6" s="1" customFormat="1" ht="18" customHeight="1" spans="1:49">
      <c r="A6" s="19">
        <v>3</v>
      </c>
      <c r="B6" s="20" t="s">
        <v>77</v>
      </c>
      <c r="C6" s="21"/>
      <c r="D6" s="21"/>
      <c r="E6" s="21"/>
      <c r="F6" s="21"/>
      <c r="G6" s="21"/>
      <c r="H6" s="21"/>
      <c r="I6" s="30"/>
      <c r="J6" s="30"/>
      <c r="K6" s="30"/>
      <c r="L6" s="30"/>
      <c r="M6" s="31">
        <v>0.16</v>
      </c>
      <c r="N6" s="30"/>
      <c r="O6" s="30"/>
      <c r="P6" s="32"/>
      <c r="Q6" s="39"/>
      <c r="R6" s="30"/>
      <c r="S6" s="30"/>
      <c r="T6" s="30"/>
      <c r="U6" s="30"/>
      <c r="V6" s="30"/>
      <c r="W6" s="33"/>
      <c r="X6" s="33"/>
      <c r="Y6" s="33"/>
      <c r="Z6" s="33"/>
      <c r="AA6" s="33"/>
      <c r="AB6" s="42">
        <v>0.3</v>
      </c>
      <c r="AC6" s="35"/>
      <c r="AD6" s="33"/>
      <c r="AE6" s="33"/>
      <c r="AF6" s="35"/>
      <c r="AG6" s="35"/>
      <c r="AH6" s="35">
        <v>0.5</v>
      </c>
      <c r="AI6" s="35"/>
      <c r="AJ6" s="50"/>
      <c r="AK6" s="33"/>
      <c r="AL6" s="33"/>
      <c r="AM6" s="33">
        <v>0.3</v>
      </c>
      <c r="AN6" s="33"/>
      <c r="AO6" s="21"/>
      <c r="AP6" s="21"/>
      <c r="AQ6" s="56">
        <v>1</v>
      </c>
      <c r="AR6" s="21"/>
      <c r="AS6" s="21">
        <v>10</v>
      </c>
      <c r="AT6" s="21"/>
      <c r="AU6" s="57">
        <f t="shared" si="0"/>
        <v>12.26</v>
      </c>
      <c r="AV6" s="57">
        <v>10</v>
      </c>
      <c r="AW6" s="59"/>
    </row>
    <row r="7" s="1" customFormat="1" ht="18" customHeight="1" spans="1:49">
      <c r="A7" s="19">
        <v>4</v>
      </c>
      <c r="B7" s="20" t="s">
        <v>78</v>
      </c>
      <c r="C7" s="21"/>
      <c r="D7" s="21"/>
      <c r="E7" s="21"/>
      <c r="F7" s="21"/>
      <c r="G7" s="21"/>
      <c r="H7" s="21"/>
      <c r="I7" s="30"/>
      <c r="J7" s="30"/>
      <c r="K7" s="30"/>
      <c r="L7" s="30"/>
      <c r="M7" s="31">
        <v>0.16</v>
      </c>
      <c r="N7" s="30"/>
      <c r="O7" s="30"/>
      <c r="P7" s="32"/>
      <c r="Q7" s="39"/>
      <c r="R7" s="30"/>
      <c r="S7" s="30"/>
      <c r="T7" s="30"/>
      <c r="U7" s="30"/>
      <c r="V7" s="30"/>
      <c r="W7" s="33"/>
      <c r="X7" s="33"/>
      <c r="Y7" s="33"/>
      <c r="Z7" s="33"/>
      <c r="AA7" s="33"/>
      <c r="AB7" s="42"/>
      <c r="AC7" s="35"/>
      <c r="AD7" s="33">
        <v>0.9</v>
      </c>
      <c r="AE7" s="33"/>
      <c r="AF7" s="35"/>
      <c r="AG7" s="35"/>
      <c r="AH7" s="35"/>
      <c r="AI7" s="35"/>
      <c r="AJ7" s="50"/>
      <c r="AK7" s="33"/>
      <c r="AL7" s="33"/>
      <c r="AM7" s="33"/>
      <c r="AN7" s="33"/>
      <c r="AO7" s="21"/>
      <c r="AP7" s="21"/>
      <c r="AQ7" s="56">
        <v>0.0606060606060606</v>
      </c>
      <c r="AR7" s="21"/>
      <c r="AS7" s="21"/>
      <c r="AT7" s="21"/>
      <c r="AU7" s="57">
        <f t="shared" si="0"/>
        <v>1.12060606060606</v>
      </c>
      <c r="AV7" s="57">
        <v>1.12060606060606</v>
      </c>
      <c r="AW7" s="59"/>
    </row>
    <row r="8" s="1" customFormat="1" ht="18" customHeight="1" spans="1:49">
      <c r="A8" s="19">
        <v>5</v>
      </c>
      <c r="B8" s="20" t="s">
        <v>79</v>
      </c>
      <c r="C8" s="21"/>
      <c r="D8" s="21"/>
      <c r="E8" s="21"/>
      <c r="F8" s="21"/>
      <c r="G8" s="21"/>
      <c r="H8" s="21"/>
      <c r="I8" s="30"/>
      <c r="J8" s="30"/>
      <c r="K8" s="30"/>
      <c r="L8" s="30"/>
      <c r="M8" s="31">
        <v>0.18</v>
      </c>
      <c r="N8" s="30"/>
      <c r="O8" s="30"/>
      <c r="P8" s="32"/>
      <c r="Q8" s="39"/>
      <c r="R8" s="30"/>
      <c r="S8" s="30"/>
      <c r="T8" s="30"/>
      <c r="U8" s="30"/>
      <c r="V8" s="30"/>
      <c r="W8" s="33"/>
      <c r="X8" s="33"/>
      <c r="Y8" s="33"/>
      <c r="Z8" s="33"/>
      <c r="AA8" s="33"/>
      <c r="AB8" s="42"/>
      <c r="AC8" s="35"/>
      <c r="AD8" s="33"/>
      <c r="AE8" s="33"/>
      <c r="AF8" s="35"/>
      <c r="AG8" s="35"/>
      <c r="AH8" s="35"/>
      <c r="AI8" s="35"/>
      <c r="AJ8" s="50"/>
      <c r="AK8" s="33"/>
      <c r="AL8" s="33"/>
      <c r="AM8" s="33"/>
      <c r="AN8" s="33"/>
      <c r="AO8" s="21"/>
      <c r="AP8" s="21"/>
      <c r="AQ8" s="56">
        <v>0.0606060606060606</v>
      </c>
      <c r="AR8" s="21"/>
      <c r="AS8" s="21"/>
      <c r="AT8" s="21"/>
      <c r="AU8" s="57">
        <f t="shared" si="0"/>
        <v>0.240606060606061</v>
      </c>
      <c r="AV8" s="57">
        <v>0.240606060606061</v>
      </c>
      <c r="AW8" s="58"/>
    </row>
    <row r="9" s="1" customFormat="1" ht="18" customHeight="1" spans="1:49">
      <c r="A9" s="19">
        <v>6</v>
      </c>
      <c r="B9" s="20" t="s">
        <v>80</v>
      </c>
      <c r="C9" s="21"/>
      <c r="D9" s="21"/>
      <c r="E9" s="21"/>
      <c r="F9" s="21"/>
      <c r="G9" s="21"/>
      <c r="H9" s="21"/>
      <c r="I9" s="33"/>
      <c r="J9" s="33"/>
      <c r="K9" s="33"/>
      <c r="L9" s="33"/>
      <c r="M9" s="34">
        <v>0.14</v>
      </c>
      <c r="N9" s="33"/>
      <c r="O9" s="33"/>
      <c r="P9" s="35"/>
      <c r="Q9" s="39"/>
      <c r="R9" s="33"/>
      <c r="S9" s="33"/>
      <c r="T9" s="33"/>
      <c r="U9" s="33"/>
      <c r="V9" s="33"/>
      <c r="W9" s="33"/>
      <c r="X9" s="33"/>
      <c r="Y9" s="33"/>
      <c r="Z9" s="33"/>
      <c r="AA9" s="33"/>
      <c r="AB9" s="42"/>
      <c r="AC9" s="35"/>
      <c r="AD9" s="33"/>
      <c r="AE9" s="33"/>
      <c r="AF9" s="35"/>
      <c r="AG9" s="35"/>
      <c r="AH9" s="35"/>
      <c r="AI9" s="35"/>
      <c r="AJ9" s="50"/>
      <c r="AK9" s="33"/>
      <c r="AL9" s="33">
        <v>0.3</v>
      </c>
      <c r="AM9" s="33"/>
      <c r="AN9" s="33"/>
      <c r="AO9" s="21"/>
      <c r="AP9" s="21"/>
      <c r="AQ9" s="56">
        <v>0.0606060606060606</v>
      </c>
      <c r="AR9" s="21"/>
      <c r="AS9" s="21"/>
      <c r="AT9" s="21"/>
      <c r="AU9" s="57">
        <f t="shared" si="0"/>
        <v>0.500606060606061</v>
      </c>
      <c r="AV9" s="57">
        <v>0.500606060606061</v>
      </c>
      <c r="AW9" s="59"/>
    </row>
    <row r="10" s="1" customFormat="1" ht="18" customHeight="1" spans="1:49">
      <c r="A10" s="19">
        <v>7</v>
      </c>
      <c r="B10" s="20" t="s">
        <v>81</v>
      </c>
      <c r="C10" s="21">
        <v>0.3</v>
      </c>
      <c r="D10" s="21">
        <v>0.1</v>
      </c>
      <c r="E10" s="21"/>
      <c r="F10" s="21"/>
      <c r="G10" s="21"/>
      <c r="H10" s="21"/>
      <c r="I10" s="33"/>
      <c r="J10" s="33"/>
      <c r="K10" s="33"/>
      <c r="L10" s="33"/>
      <c r="M10" s="36">
        <v>0.22</v>
      </c>
      <c r="N10" s="33"/>
      <c r="O10" s="33"/>
      <c r="P10" s="35"/>
      <c r="Q10" s="39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42"/>
      <c r="AC10" s="35"/>
      <c r="AD10" s="33">
        <v>0.2</v>
      </c>
      <c r="AE10" s="33"/>
      <c r="AF10" s="35"/>
      <c r="AG10" s="35"/>
      <c r="AH10" s="35"/>
      <c r="AI10" s="35"/>
      <c r="AJ10" s="50">
        <v>0.025</v>
      </c>
      <c r="AK10" s="33"/>
      <c r="AL10" s="33"/>
      <c r="AM10" s="33"/>
      <c r="AN10" s="33"/>
      <c r="AO10" s="21"/>
      <c r="AP10" s="21"/>
      <c r="AQ10" s="56">
        <v>0.0606060606060606</v>
      </c>
      <c r="AR10" s="21"/>
      <c r="AS10" s="21"/>
      <c r="AT10" s="21"/>
      <c r="AU10" s="57">
        <f t="shared" si="0"/>
        <v>0.905606060606061</v>
      </c>
      <c r="AV10" s="57">
        <v>0.905606060606061</v>
      </c>
      <c r="AW10" s="58"/>
    </row>
    <row r="11" s="1" customFormat="1" ht="18" customHeight="1" spans="1:49">
      <c r="A11" s="19">
        <v>8</v>
      </c>
      <c r="B11" s="20" t="s">
        <v>82</v>
      </c>
      <c r="C11" s="21"/>
      <c r="D11" s="21"/>
      <c r="E11" s="21"/>
      <c r="F11" s="21"/>
      <c r="G11" s="21"/>
      <c r="H11" s="21"/>
      <c r="I11" s="33"/>
      <c r="J11" s="33"/>
      <c r="K11" s="33"/>
      <c r="L11" s="33"/>
      <c r="M11" s="36">
        <v>0.2</v>
      </c>
      <c r="N11" s="33"/>
      <c r="O11" s="33"/>
      <c r="P11" s="35"/>
      <c r="Q11" s="39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42"/>
      <c r="AC11" s="35"/>
      <c r="AD11" s="33"/>
      <c r="AE11" s="33"/>
      <c r="AF11" s="35"/>
      <c r="AG11" s="35"/>
      <c r="AH11" s="35"/>
      <c r="AI11" s="35"/>
      <c r="AJ11" s="50"/>
      <c r="AK11" s="33"/>
      <c r="AL11" s="33"/>
      <c r="AM11" s="33"/>
      <c r="AN11" s="33"/>
      <c r="AO11" s="21"/>
      <c r="AP11" s="21"/>
      <c r="AQ11" s="56">
        <v>0.0303030303030303</v>
      </c>
      <c r="AR11" s="21"/>
      <c r="AS11" s="21"/>
      <c r="AT11" s="21"/>
      <c r="AU11" s="57">
        <f t="shared" si="0"/>
        <v>0.23030303030303</v>
      </c>
      <c r="AV11" s="57">
        <v>0.23030303030303</v>
      </c>
      <c r="AW11" s="58"/>
    </row>
    <row r="12" s="1" customFormat="1" ht="18" customHeight="1" spans="1:49">
      <c r="A12" s="19">
        <v>9</v>
      </c>
      <c r="B12" s="20" t="s">
        <v>83</v>
      </c>
      <c r="C12" s="21"/>
      <c r="D12" s="21"/>
      <c r="E12" s="21"/>
      <c r="F12" s="21"/>
      <c r="G12" s="21"/>
      <c r="H12" s="21"/>
      <c r="I12" s="33"/>
      <c r="J12" s="33"/>
      <c r="K12" s="33"/>
      <c r="L12" s="33"/>
      <c r="M12" s="36">
        <v>0.38</v>
      </c>
      <c r="N12" s="33"/>
      <c r="O12" s="33"/>
      <c r="P12" s="35"/>
      <c r="Q12" s="39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42"/>
      <c r="AC12" s="35"/>
      <c r="AD12" s="33"/>
      <c r="AE12" s="33"/>
      <c r="AF12" s="35"/>
      <c r="AG12" s="35"/>
      <c r="AH12" s="35">
        <v>0.5</v>
      </c>
      <c r="AI12" s="35"/>
      <c r="AJ12" s="50"/>
      <c r="AK12" s="33"/>
      <c r="AL12" s="33"/>
      <c r="AM12" s="33"/>
      <c r="AN12" s="33"/>
      <c r="AO12" s="21"/>
      <c r="AP12" s="21"/>
      <c r="AQ12" s="56">
        <v>0.121212121212121</v>
      </c>
      <c r="AR12" s="21"/>
      <c r="AS12" s="21"/>
      <c r="AT12" s="21"/>
      <c r="AU12" s="57">
        <f t="shared" si="0"/>
        <v>1.00121212121212</v>
      </c>
      <c r="AV12" s="57">
        <v>1.00121212121212</v>
      </c>
      <c r="AW12" s="60"/>
    </row>
    <row r="13" s="1" customFormat="1" ht="18" customHeight="1" spans="1:49">
      <c r="A13" s="19">
        <v>10</v>
      </c>
      <c r="B13" s="20" t="s">
        <v>84</v>
      </c>
      <c r="C13" s="21"/>
      <c r="D13" s="21"/>
      <c r="E13" s="21"/>
      <c r="F13" s="21"/>
      <c r="G13" s="21"/>
      <c r="H13" s="21"/>
      <c r="I13" s="33"/>
      <c r="J13" s="33"/>
      <c r="K13" s="33"/>
      <c r="L13" s="33"/>
      <c r="M13" s="36">
        <v>0.14</v>
      </c>
      <c r="N13" s="33"/>
      <c r="O13" s="33"/>
      <c r="P13" s="35"/>
      <c r="Q13" s="39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42"/>
      <c r="AC13" s="35"/>
      <c r="AD13" s="33"/>
      <c r="AE13" s="33"/>
      <c r="AF13" s="35"/>
      <c r="AG13" s="35"/>
      <c r="AH13" s="35"/>
      <c r="AI13" s="35"/>
      <c r="AJ13" s="50"/>
      <c r="AK13" s="33"/>
      <c r="AL13" s="33"/>
      <c r="AM13" s="33"/>
      <c r="AN13" s="33"/>
      <c r="AO13" s="21"/>
      <c r="AP13" s="21"/>
      <c r="AQ13" s="56"/>
      <c r="AR13" s="21"/>
      <c r="AS13" s="21"/>
      <c r="AT13" s="21">
        <v>-0.8</v>
      </c>
      <c r="AU13" s="57">
        <f t="shared" si="0"/>
        <v>-0.66</v>
      </c>
      <c r="AV13" s="57">
        <v>-0.66</v>
      </c>
      <c r="AW13" s="58"/>
    </row>
    <row r="14" s="1" customFormat="1" ht="18" customHeight="1" spans="1:49">
      <c r="A14" s="19">
        <v>11</v>
      </c>
      <c r="B14" s="20" t="s">
        <v>85</v>
      </c>
      <c r="C14" s="21"/>
      <c r="D14" s="21"/>
      <c r="E14" s="21"/>
      <c r="F14" s="21"/>
      <c r="G14" s="21"/>
      <c r="H14" s="21"/>
      <c r="I14" s="33"/>
      <c r="J14" s="33"/>
      <c r="K14" s="33"/>
      <c r="L14" s="33"/>
      <c r="M14" s="36">
        <v>0.56</v>
      </c>
      <c r="N14" s="33"/>
      <c r="O14" s="33"/>
      <c r="P14" s="35"/>
      <c r="Q14" s="39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42"/>
      <c r="AC14" s="35"/>
      <c r="AD14" s="33"/>
      <c r="AE14" s="33"/>
      <c r="AF14" s="35"/>
      <c r="AG14" s="35"/>
      <c r="AH14" s="35"/>
      <c r="AI14" s="35"/>
      <c r="AJ14" s="50"/>
      <c r="AK14" s="33"/>
      <c r="AL14" s="33"/>
      <c r="AM14" s="33"/>
      <c r="AN14" s="33"/>
      <c r="AO14" s="21"/>
      <c r="AP14" s="21"/>
      <c r="AQ14" s="56">
        <v>0.121212121212121</v>
      </c>
      <c r="AR14" s="21"/>
      <c r="AS14" s="21"/>
      <c r="AT14" s="21"/>
      <c r="AU14" s="57">
        <f t="shared" si="0"/>
        <v>0.681212121212121</v>
      </c>
      <c r="AV14" s="57">
        <v>0.681212121212121</v>
      </c>
      <c r="AW14" s="58"/>
    </row>
    <row r="15" s="1" customFormat="1" ht="18" customHeight="1" spans="1:49">
      <c r="A15" s="19">
        <v>12</v>
      </c>
      <c r="B15" s="20" t="s">
        <v>86</v>
      </c>
      <c r="C15" s="21">
        <v>0.6</v>
      </c>
      <c r="D15" s="21"/>
      <c r="E15" s="21"/>
      <c r="F15" s="21"/>
      <c r="G15" s="21"/>
      <c r="H15" s="21"/>
      <c r="I15" s="33"/>
      <c r="J15" s="33"/>
      <c r="K15" s="33"/>
      <c r="L15" s="33"/>
      <c r="M15" s="36">
        <v>0.6</v>
      </c>
      <c r="N15" s="33"/>
      <c r="O15" s="33"/>
      <c r="P15" s="35"/>
      <c r="Q15" s="39"/>
      <c r="R15" s="33"/>
      <c r="S15" s="33"/>
      <c r="T15" s="33"/>
      <c r="U15" s="33"/>
      <c r="V15" s="33"/>
      <c r="W15" s="33">
        <v>1</v>
      </c>
      <c r="X15" s="33"/>
      <c r="Y15" s="33"/>
      <c r="Z15" s="33"/>
      <c r="AA15" s="33"/>
      <c r="AB15" s="42"/>
      <c r="AC15" s="35"/>
      <c r="AD15" s="33"/>
      <c r="AE15" s="33"/>
      <c r="AF15" s="35"/>
      <c r="AG15" s="35"/>
      <c r="AH15" s="35"/>
      <c r="AI15" s="35"/>
      <c r="AJ15" s="50"/>
      <c r="AK15" s="33"/>
      <c r="AL15" s="33"/>
      <c r="AM15" s="33"/>
      <c r="AN15" s="33"/>
      <c r="AO15" s="21"/>
      <c r="AP15" s="21">
        <v>0.2</v>
      </c>
      <c r="AQ15" s="56">
        <v>0.575757575757576</v>
      </c>
      <c r="AR15" s="21"/>
      <c r="AS15" s="21"/>
      <c r="AT15" s="21"/>
      <c r="AU15" s="57">
        <f t="shared" si="0"/>
        <v>2.97575757575758</v>
      </c>
      <c r="AV15" s="57">
        <v>2.97575757575758</v>
      </c>
      <c r="AW15" s="59"/>
    </row>
    <row r="16" s="1" customFormat="1" ht="18" customHeight="1" spans="1:49">
      <c r="A16" s="19">
        <v>13</v>
      </c>
      <c r="B16" s="20" t="s">
        <v>87</v>
      </c>
      <c r="C16" s="21"/>
      <c r="D16" s="21"/>
      <c r="E16" s="21"/>
      <c r="F16" s="21">
        <v>0.3</v>
      </c>
      <c r="G16" s="21">
        <v>0.24</v>
      </c>
      <c r="H16" s="21"/>
      <c r="I16" s="33"/>
      <c r="J16" s="33"/>
      <c r="K16" s="33"/>
      <c r="L16" s="33"/>
      <c r="M16" s="36">
        <v>0.14</v>
      </c>
      <c r="N16" s="33"/>
      <c r="O16" s="33"/>
      <c r="P16" s="35">
        <v>0.1</v>
      </c>
      <c r="Q16" s="39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42"/>
      <c r="AC16" s="35"/>
      <c r="AD16" s="33"/>
      <c r="AE16" s="33"/>
      <c r="AF16" s="35"/>
      <c r="AG16" s="35"/>
      <c r="AH16" s="35"/>
      <c r="AI16" s="35"/>
      <c r="AJ16" s="50"/>
      <c r="AK16" s="33"/>
      <c r="AL16" s="33"/>
      <c r="AM16" s="33"/>
      <c r="AN16" s="33"/>
      <c r="AO16" s="21"/>
      <c r="AP16" s="21">
        <v>0.3</v>
      </c>
      <c r="AQ16" s="56">
        <v>1</v>
      </c>
      <c r="AR16" s="21"/>
      <c r="AS16" s="21"/>
      <c r="AT16" s="21"/>
      <c r="AU16" s="57">
        <f t="shared" si="0"/>
        <v>2.08</v>
      </c>
      <c r="AV16" s="57">
        <v>2.08</v>
      </c>
      <c r="AW16" s="59"/>
    </row>
    <row r="17" s="1" customFormat="1" ht="18" customHeight="1" spans="1:49">
      <c r="A17" s="19">
        <v>14</v>
      </c>
      <c r="B17" s="20" t="s">
        <v>88</v>
      </c>
      <c r="C17" s="21"/>
      <c r="D17" s="21"/>
      <c r="E17" s="21"/>
      <c r="F17" s="21"/>
      <c r="G17" s="21"/>
      <c r="H17" s="21"/>
      <c r="I17" s="33"/>
      <c r="J17" s="33"/>
      <c r="K17" s="33"/>
      <c r="L17" s="33"/>
      <c r="M17" s="36">
        <v>0.36</v>
      </c>
      <c r="N17" s="33"/>
      <c r="O17" s="33"/>
      <c r="P17" s="35"/>
      <c r="Q17" s="39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42"/>
      <c r="AC17" s="35"/>
      <c r="AD17" s="33"/>
      <c r="AE17" s="33"/>
      <c r="AF17" s="35"/>
      <c r="AG17" s="35"/>
      <c r="AH17" s="35"/>
      <c r="AI17" s="35"/>
      <c r="AJ17" s="50"/>
      <c r="AK17" s="33"/>
      <c r="AL17" s="33"/>
      <c r="AM17" s="33"/>
      <c r="AN17" s="33"/>
      <c r="AO17" s="21"/>
      <c r="AP17" s="21"/>
      <c r="AQ17" s="56">
        <v>0.121212121212121</v>
      </c>
      <c r="AR17" s="21"/>
      <c r="AS17" s="21"/>
      <c r="AT17" s="21"/>
      <c r="AU17" s="57">
        <f t="shared" si="0"/>
        <v>0.481212121212121</v>
      </c>
      <c r="AV17" s="57">
        <v>0.481212121212121</v>
      </c>
      <c r="AW17" s="59"/>
    </row>
    <row r="18" s="1" customFormat="1" ht="18" customHeight="1" spans="1:49">
      <c r="A18" s="19">
        <v>15</v>
      </c>
      <c r="B18" s="20" t="s">
        <v>89</v>
      </c>
      <c r="C18" s="21"/>
      <c r="D18" s="21"/>
      <c r="E18" s="21"/>
      <c r="F18" s="21"/>
      <c r="G18" s="21"/>
      <c r="H18" s="21"/>
      <c r="I18" s="33"/>
      <c r="J18" s="33"/>
      <c r="K18" s="33"/>
      <c r="L18" s="33"/>
      <c r="M18" s="36">
        <v>0.14</v>
      </c>
      <c r="N18" s="33"/>
      <c r="O18" s="33"/>
      <c r="P18" s="35"/>
      <c r="Q18" s="39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42"/>
      <c r="AC18" s="35"/>
      <c r="AD18" s="33"/>
      <c r="AE18" s="33"/>
      <c r="AF18" s="35"/>
      <c r="AG18" s="35"/>
      <c r="AH18" s="35">
        <v>0.5</v>
      </c>
      <c r="AI18" s="35"/>
      <c r="AJ18" s="50"/>
      <c r="AK18" s="33"/>
      <c r="AL18" s="33"/>
      <c r="AM18" s="33"/>
      <c r="AN18" s="33"/>
      <c r="AO18" s="21"/>
      <c r="AP18" s="21"/>
      <c r="AQ18" s="56">
        <v>0.0303030303030303</v>
      </c>
      <c r="AR18" s="21"/>
      <c r="AS18" s="21"/>
      <c r="AT18" s="21"/>
      <c r="AU18" s="57">
        <f t="shared" si="0"/>
        <v>0.67030303030303</v>
      </c>
      <c r="AV18" s="57">
        <v>0.67030303030303</v>
      </c>
      <c r="AW18" s="58"/>
    </row>
    <row r="19" s="1" customFormat="1" ht="18" customHeight="1" spans="1:49">
      <c r="A19" s="19">
        <v>16</v>
      </c>
      <c r="B19" s="20" t="s">
        <v>90</v>
      </c>
      <c r="C19" s="21">
        <v>0.3</v>
      </c>
      <c r="D19" s="21"/>
      <c r="E19" s="21"/>
      <c r="F19" s="21"/>
      <c r="G19" s="21">
        <v>0.24</v>
      </c>
      <c r="H19" s="21"/>
      <c r="I19" s="33"/>
      <c r="J19" s="33"/>
      <c r="K19" s="33"/>
      <c r="L19" s="33"/>
      <c r="M19" s="36">
        <v>0.28</v>
      </c>
      <c r="N19" s="33"/>
      <c r="O19" s="33"/>
      <c r="P19" s="35"/>
      <c r="Q19" s="39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42"/>
      <c r="AC19" s="35">
        <v>0.09</v>
      </c>
      <c r="AD19" s="33">
        <v>0.3</v>
      </c>
      <c r="AE19" s="33"/>
      <c r="AF19" s="35"/>
      <c r="AG19" s="35">
        <v>1</v>
      </c>
      <c r="AH19" s="35">
        <v>2</v>
      </c>
      <c r="AI19" s="35"/>
      <c r="AJ19" s="50"/>
      <c r="AK19" s="33"/>
      <c r="AL19" s="33"/>
      <c r="AM19" s="33"/>
      <c r="AN19" s="33"/>
      <c r="AO19" s="21">
        <v>1</v>
      </c>
      <c r="AP19" s="21"/>
      <c r="AQ19" s="56">
        <v>1</v>
      </c>
      <c r="AR19" s="21"/>
      <c r="AS19" s="21"/>
      <c r="AT19" s="21"/>
      <c r="AU19" s="57">
        <f t="shared" si="0"/>
        <v>6.21</v>
      </c>
      <c r="AV19" s="57">
        <v>6.21</v>
      </c>
      <c r="AW19" s="58"/>
    </row>
    <row r="20" s="1" customFormat="1" ht="18" customHeight="1" spans="1:49">
      <c r="A20" s="19">
        <v>17</v>
      </c>
      <c r="B20" s="20" t="s">
        <v>91</v>
      </c>
      <c r="C20" s="21"/>
      <c r="D20" s="21">
        <v>0.5</v>
      </c>
      <c r="E20" s="21"/>
      <c r="F20" s="21"/>
      <c r="G20" s="21"/>
      <c r="H20" s="21"/>
      <c r="I20" s="33"/>
      <c r="J20" s="33"/>
      <c r="K20" s="33"/>
      <c r="L20" s="33">
        <v>0.1</v>
      </c>
      <c r="M20" s="36">
        <v>0.12</v>
      </c>
      <c r="N20" s="33"/>
      <c r="O20" s="33"/>
      <c r="P20" s="35"/>
      <c r="Q20" s="39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42"/>
      <c r="AC20" s="35"/>
      <c r="AD20" s="33">
        <v>3.65</v>
      </c>
      <c r="AE20" s="33"/>
      <c r="AF20" s="35"/>
      <c r="AG20" s="35"/>
      <c r="AH20" s="35">
        <v>1.5</v>
      </c>
      <c r="AI20" s="35"/>
      <c r="AJ20" s="50"/>
      <c r="AK20" s="33"/>
      <c r="AL20" s="33"/>
      <c r="AM20" s="33"/>
      <c r="AN20" s="33"/>
      <c r="AO20" s="21"/>
      <c r="AP20" s="21">
        <v>0.3</v>
      </c>
      <c r="AQ20" s="56">
        <v>1</v>
      </c>
      <c r="AR20" s="21"/>
      <c r="AS20" s="21"/>
      <c r="AT20" s="21"/>
      <c r="AU20" s="57">
        <f t="shared" si="0"/>
        <v>7.17</v>
      </c>
      <c r="AV20" s="57">
        <v>7.17</v>
      </c>
      <c r="AW20" s="59"/>
    </row>
    <row r="21" s="1" customFormat="1" ht="18" customHeight="1" spans="1:49">
      <c r="A21" s="19">
        <v>18</v>
      </c>
      <c r="B21" s="20" t="s">
        <v>92</v>
      </c>
      <c r="C21" s="21"/>
      <c r="D21" s="21">
        <v>0.1</v>
      </c>
      <c r="E21" s="21"/>
      <c r="F21" s="21">
        <v>0.3</v>
      </c>
      <c r="G21" s="21"/>
      <c r="H21" s="21"/>
      <c r="I21" s="33"/>
      <c r="J21" s="33"/>
      <c r="K21" s="33"/>
      <c r="L21" s="33">
        <v>0.1</v>
      </c>
      <c r="M21" s="36">
        <v>0.28</v>
      </c>
      <c r="N21" s="33"/>
      <c r="O21" s="33"/>
      <c r="P21" s="35"/>
      <c r="Q21" s="39"/>
      <c r="R21" s="33"/>
      <c r="S21" s="33"/>
      <c r="T21" s="33"/>
      <c r="U21" s="33">
        <v>0.15</v>
      </c>
      <c r="V21" s="33"/>
      <c r="W21" s="33"/>
      <c r="X21" s="33"/>
      <c r="Y21" s="33"/>
      <c r="Z21" s="33"/>
      <c r="AA21" s="33"/>
      <c r="AB21" s="42"/>
      <c r="AC21" s="35"/>
      <c r="AD21" s="33">
        <v>1.305</v>
      </c>
      <c r="AE21" s="33"/>
      <c r="AF21" s="35"/>
      <c r="AG21" s="35"/>
      <c r="AH21" s="35">
        <v>0.5</v>
      </c>
      <c r="AI21" s="35"/>
      <c r="AJ21" s="50">
        <v>1.056</v>
      </c>
      <c r="AK21" s="33"/>
      <c r="AL21" s="33"/>
      <c r="AM21" s="33"/>
      <c r="AN21" s="33"/>
      <c r="AO21" s="21"/>
      <c r="AP21" s="21"/>
      <c r="AQ21" s="56"/>
      <c r="AR21" s="21"/>
      <c r="AS21" s="21"/>
      <c r="AT21" s="21">
        <v>-0.05</v>
      </c>
      <c r="AU21" s="57">
        <f t="shared" si="0"/>
        <v>3.741</v>
      </c>
      <c r="AV21" s="57">
        <v>3.741</v>
      </c>
      <c r="AW21" s="59"/>
    </row>
    <row r="22" s="1" customFormat="1" ht="18" customHeight="1" spans="1:49">
      <c r="A22" s="19">
        <v>19</v>
      </c>
      <c r="B22" s="20" t="s">
        <v>93</v>
      </c>
      <c r="C22" s="21"/>
      <c r="D22" s="21"/>
      <c r="E22" s="21"/>
      <c r="F22" s="21"/>
      <c r="G22" s="21"/>
      <c r="H22" s="21"/>
      <c r="I22" s="33"/>
      <c r="J22" s="33"/>
      <c r="K22" s="33"/>
      <c r="L22" s="33"/>
      <c r="M22" s="36"/>
      <c r="N22" s="33"/>
      <c r="O22" s="33"/>
      <c r="P22" s="35"/>
      <c r="Q22" s="39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42"/>
      <c r="AC22" s="35"/>
      <c r="AD22" s="33"/>
      <c r="AE22" s="33"/>
      <c r="AF22" s="35"/>
      <c r="AG22" s="35"/>
      <c r="AH22" s="35"/>
      <c r="AI22" s="35"/>
      <c r="AJ22" s="50"/>
      <c r="AK22" s="33"/>
      <c r="AL22" s="33">
        <v>0.2</v>
      </c>
      <c r="AM22" s="33"/>
      <c r="AN22" s="33"/>
      <c r="AO22" s="21"/>
      <c r="AP22" s="21"/>
      <c r="AQ22" s="56"/>
      <c r="AR22" s="21"/>
      <c r="AS22" s="21"/>
      <c r="AT22" s="21"/>
      <c r="AU22" s="57">
        <f t="shared" si="0"/>
        <v>0.2</v>
      </c>
      <c r="AV22" s="57">
        <v>0.2</v>
      </c>
      <c r="AW22" s="59"/>
    </row>
    <row r="23" s="1" customFormat="1" ht="18" customHeight="1" spans="1:49">
      <c r="A23" s="19">
        <v>20</v>
      </c>
      <c r="B23" s="20" t="s">
        <v>94</v>
      </c>
      <c r="C23" s="21">
        <v>0.3</v>
      </c>
      <c r="D23" s="21">
        <v>0.2</v>
      </c>
      <c r="E23" s="21">
        <v>0.4</v>
      </c>
      <c r="F23" s="21">
        <v>0.3</v>
      </c>
      <c r="G23" s="21"/>
      <c r="H23" s="21"/>
      <c r="I23" s="33"/>
      <c r="J23" s="33"/>
      <c r="K23" s="33"/>
      <c r="L23" s="33"/>
      <c r="M23" s="36">
        <v>0.54</v>
      </c>
      <c r="N23" s="33"/>
      <c r="O23" s="33"/>
      <c r="P23" s="35"/>
      <c r="Q23" s="39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42"/>
      <c r="AC23" s="35"/>
      <c r="AD23" s="33"/>
      <c r="AE23" s="33"/>
      <c r="AF23" s="35"/>
      <c r="AG23" s="35"/>
      <c r="AH23" s="35">
        <v>0.5</v>
      </c>
      <c r="AI23" s="35"/>
      <c r="AJ23" s="50">
        <v>2.51</v>
      </c>
      <c r="AK23" s="33"/>
      <c r="AL23" s="33"/>
      <c r="AM23" s="33"/>
      <c r="AN23" s="33"/>
      <c r="AO23" s="21"/>
      <c r="AP23" s="21"/>
      <c r="AQ23" s="56">
        <v>0.606060606060606</v>
      </c>
      <c r="AR23" s="21"/>
      <c r="AS23" s="21"/>
      <c r="AT23" s="21"/>
      <c r="AU23" s="57">
        <f t="shared" si="0"/>
        <v>5.35606060606061</v>
      </c>
      <c r="AV23" s="57">
        <v>5.35606060606061</v>
      </c>
      <c r="AW23" s="58"/>
    </row>
    <row r="24" s="1" customFormat="1" ht="18" customHeight="1" spans="1:49">
      <c r="A24" s="19">
        <v>21</v>
      </c>
      <c r="B24" s="20" t="s">
        <v>95</v>
      </c>
      <c r="C24" s="21"/>
      <c r="D24" s="21"/>
      <c r="E24" s="21"/>
      <c r="F24" s="21"/>
      <c r="G24" s="21">
        <v>0.4</v>
      </c>
      <c r="H24" s="21"/>
      <c r="I24" s="33"/>
      <c r="J24" s="33"/>
      <c r="K24" s="33"/>
      <c r="L24" s="33"/>
      <c r="M24" s="36">
        <v>0.3</v>
      </c>
      <c r="N24" s="33"/>
      <c r="O24" s="33"/>
      <c r="P24" s="35"/>
      <c r="Q24" s="39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42"/>
      <c r="AC24" s="35"/>
      <c r="AD24" s="33"/>
      <c r="AE24" s="33"/>
      <c r="AF24" s="35"/>
      <c r="AG24" s="35"/>
      <c r="AH24" s="35">
        <v>0.5</v>
      </c>
      <c r="AI24" s="35"/>
      <c r="AJ24" s="50"/>
      <c r="AK24" s="33"/>
      <c r="AL24" s="33"/>
      <c r="AM24" s="33"/>
      <c r="AN24" s="33"/>
      <c r="AO24" s="21"/>
      <c r="AP24" s="21"/>
      <c r="AQ24" s="56"/>
      <c r="AR24" s="21"/>
      <c r="AS24" s="21"/>
      <c r="AT24" s="21"/>
      <c r="AU24" s="57">
        <f t="shared" si="0"/>
        <v>1.2</v>
      </c>
      <c r="AV24" s="57">
        <v>1.2</v>
      </c>
      <c r="AW24" s="58"/>
    </row>
    <row r="25" s="1" customFormat="1" ht="18" customHeight="1" spans="1:49">
      <c r="A25" s="19">
        <v>22</v>
      </c>
      <c r="B25" s="20" t="s">
        <v>96</v>
      </c>
      <c r="C25" s="21"/>
      <c r="D25" s="21"/>
      <c r="E25" s="21"/>
      <c r="F25" s="21"/>
      <c r="G25" s="21"/>
      <c r="H25" s="21"/>
      <c r="I25" s="33"/>
      <c r="J25" s="33"/>
      <c r="K25" s="33"/>
      <c r="L25" s="33"/>
      <c r="M25" s="36">
        <v>0.16</v>
      </c>
      <c r="N25" s="33"/>
      <c r="O25" s="33"/>
      <c r="P25" s="35"/>
      <c r="Q25" s="39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42"/>
      <c r="AC25" s="35"/>
      <c r="AD25" s="33"/>
      <c r="AE25" s="33"/>
      <c r="AF25" s="35"/>
      <c r="AG25" s="35"/>
      <c r="AH25" s="35"/>
      <c r="AI25" s="35"/>
      <c r="AJ25" s="50"/>
      <c r="AK25" s="33"/>
      <c r="AL25" s="33"/>
      <c r="AM25" s="33"/>
      <c r="AN25" s="33"/>
      <c r="AO25" s="21"/>
      <c r="AP25" s="21"/>
      <c r="AQ25" s="56"/>
      <c r="AR25" s="21"/>
      <c r="AS25" s="21"/>
      <c r="AT25" s="21"/>
      <c r="AU25" s="57">
        <f t="shared" si="0"/>
        <v>0.16</v>
      </c>
      <c r="AV25" s="57">
        <v>0.16</v>
      </c>
      <c r="AW25" s="59"/>
    </row>
    <row r="26" s="1" customFormat="1" ht="18" customHeight="1" spans="1:49">
      <c r="A26" s="19">
        <v>23</v>
      </c>
      <c r="B26" s="20" t="s">
        <v>97</v>
      </c>
      <c r="C26" s="21"/>
      <c r="D26" s="21"/>
      <c r="E26" s="21"/>
      <c r="F26" s="21"/>
      <c r="G26" s="21"/>
      <c r="H26" s="21"/>
      <c r="I26" s="33"/>
      <c r="J26" s="33"/>
      <c r="K26" s="33"/>
      <c r="L26" s="33"/>
      <c r="M26" s="36">
        <v>0.3</v>
      </c>
      <c r="N26" s="33"/>
      <c r="O26" s="33"/>
      <c r="P26" s="35"/>
      <c r="Q26" s="39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42"/>
      <c r="AC26" s="35"/>
      <c r="AD26" s="33"/>
      <c r="AE26" s="33"/>
      <c r="AF26" s="35"/>
      <c r="AG26" s="35"/>
      <c r="AH26" s="35">
        <v>1</v>
      </c>
      <c r="AI26" s="35"/>
      <c r="AJ26" s="50"/>
      <c r="AK26" s="33"/>
      <c r="AL26" s="33"/>
      <c r="AM26" s="33"/>
      <c r="AN26" s="33"/>
      <c r="AO26" s="21"/>
      <c r="AP26" s="21"/>
      <c r="AQ26" s="56"/>
      <c r="AR26" s="21"/>
      <c r="AS26" s="21"/>
      <c r="AT26" s="21"/>
      <c r="AU26" s="57">
        <f t="shared" si="0"/>
        <v>1.3</v>
      </c>
      <c r="AV26" s="57">
        <v>1.3</v>
      </c>
      <c r="AW26" s="58"/>
    </row>
    <row r="27" s="1" customFormat="1" ht="18" customHeight="1" spans="1:49">
      <c r="A27" s="19">
        <v>24</v>
      </c>
      <c r="B27" s="20" t="s">
        <v>98</v>
      </c>
      <c r="C27" s="21"/>
      <c r="D27" s="21"/>
      <c r="E27" s="21"/>
      <c r="F27" s="21"/>
      <c r="G27" s="21"/>
      <c r="H27" s="21"/>
      <c r="I27" s="33"/>
      <c r="J27" s="33"/>
      <c r="K27" s="33"/>
      <c r="L27" s="33"/>
      <c r="M27" s="36">
        <v>0.24</v>
      </c>
      <c r="N27" s="33"/>
      <c r="O27" s="33"/>
      <c r="P27" s="35"/>
      <c r="Q27" s="39">
        <v>0.2</v>
      </c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42"/>
      <c r="AC27" s="35"/>
      <c r="AD27" s="33"/>
      <c r="AE27" s="33"/>
      <c r="AF27" s="35"/>
      <c r="AG27" s="35"/>
      <c r="AH27" s="35">
        <v>1.5</v>
      </c>
      <c r="AI27" s="35"/>
      <c r="AJ27" s="50">
        <v>2.328</v>
      </c>
      <c r="AK27" s="33"/>
      <c r="AL27" s="33"/>
      <c r="AM27" s="33"/>
      <c r="AN27" s="33"/>
      <c r="AO27" s="21"/>
      <c r="AP27" s="21"/>
      <c r="AQ27" s="56"/>
      <c r="AR27" s="21"/>
      <c r="AS27" s="21"/>
      <c r="AT27" s="21">
        <v>-0.1</v>
      </c>
      <c r="AU27" s="57">
        <f t="shared" si="0"/>
        <v>4.168</v>
      </c>
      <c r="AV27" s="57">
        <v>4.168</v>
      </c>
      <c r="AW27" s="59"/>
    </row>
    <row r="28" s="1" customFormat="1" ht="18" customHeight="1" spans="1:49">
      <c r="A28" s="19">
        <v>25</v>
      </c>
      <c r="B28" s="20" t="s">
        <v>99</v>
      </c>
      <c r="C28" s="21"/>
      <c r="D28" s="21"/>
      <c r="E28" s="21"/>
      <c r="F28" s="21"/>
      <c r="G28" s="21"/>
      <c r="H28" s="21"/>
      <c r="I28" s="33"/>
      <c r="J28" s="33"/>
      <c r="K28" s="33"/>
      <c r="L28" s="33"/>
      <c r="M28" s="36"/>
      <c r="N28" s="33"/>
      <c r="O28" s="33"/>
      <c r="P28" s="35"/>
      <c r="Q28" s="39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42"/>
      <c r="AC28" s="35"/>
      <c r="AD28" s="33"/>
      <c r="AE28" s="33"/>
      <c r="AF28" s="35"/>
      <c r="AG28" s="35"/>
      <c r="AH28" s="35"/>
      <c r="AI28" s="35"/>
      <c r="AJ28" s="50"/>
      <c r="AK28" s="33"/>
      <c r="AL28" s="33"/>
      <c r="AM28" s="33"/>
      <c r="AN28" s="33"/>
      <c r="AO28" s="21"/>
      <c r="AP28" s="21"/>
      <c r="AQ28" s="56">
        <v>0.0303030303030303</v>
      </c>
      <c r="AR28" s="21"/>
      <c r="AS28" s="21"/>
      <c r="AT28" s="21"/>
      <c r="AU28" s="57">
        <f t="shared" si="0"/>
        <v>0.0303030303030303</v>
      </c>
      <c r="AV28" s="57">
        <v>0.0303030303030303</v>
      </c>
      <c r="AW28" s="59"/>
    </row>
    <row r="29" s="1" customFormat="1" ht="18" customHeight="1" spans="1:49">
      <c r="A29" s="19">
        <v>26</v>
      </c>
      <c r="B29" s="22" t="s">
        <v>100</v>
      </c>
      <c r="C29" s="21"/>
      <c r="D29" s="21"/>
      <c r="E29" s="21"/>
      <c r="F29" s="21"/>
      <c r="G29" s="21">
        <v>0.24</v>
      </c>
      <c r="H29" s="21"/>
      <c r="I29" s="33"/>
      <c r="J29" s="33"/>
      <c r="K29" s="33"/>
      <c r="L29" s="33"/>
      <c r="M29" s="36">
        <v>0.18</v>
      </c>
      <c r="N29" s="33"/>
      <c r="O29" s="33"/>
      <c r="P29" s="35">
        <v>0.1</v>
      </c>
      <c r="Q29" s="39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42"/>
      <c r="AC29" s="35"/>
      <c r="AD29" s="33"/>
      <c r="AE29" s="33"/>
      <c r="AF29" s="35"/>
      <c r="AG29" s="35"/>
      <c r="AH29" s="35">
        <v>0.5</v>
      </c>
      <c r="AI29" s="35"/>
      <c r="AJ29" s="50"/>
      <c r="AK29" s="33"/>
      <c r="AL29" s="33"/>
      <c r="AM29" s="33"/>
      <c r="AN29" s="33"/>
      <c r="AO29" s="21"/>
      <c r="AP29" s="21">
        <v>0.2</v>
      </c>
      <c r="AQ29" s="56">
        <v>0.727272727272727</v>
      </c>
      <c r="AR29" s="21"/>
      <c r="AS29" s="21"/>
      <c r="AT29" s="21"/>
      <c r="AU29" s="57">
        <f t="shared" si="0"/>
        <v>1.94727272727273</v>
      </c>
      <c r="AV29" s="57">
        <v>1.94727272727273</v>
      </c>
      <c r="AW29" s="58"/>
    </row>
    <row r="30" s="1" customFormat="1" ht="18" customHeight="1" spans="1:49">
      <c r="A30" s="19">
        <v>27</v>
      </c>
      <c r="B30" s="22" t="s">
        <v>101</v>
      </c>
      <c r="C30" s="21"/>
      <c r="D30" s="21"/>
      <c r="E30" s="21"/>
      <c r="F30" s="21"/>
      <c r="G30" s="21">
        <v>0.4</v>
      </c>
      <c r="H30" s="21"/>
      <c r="I30" s="33"/>
      <c r="J30" s="33"/>
      <c r="K30" s="33"/>
      <c r="L30" s="33"/>
      <c r="M30" s="36">
        <v>0.2</v>
      </c>
      <c r="N30" s="33"/>
      <c r="O30" s="33"/>
      <c r="P30" s="35"/>
      <c r="Q30" s="39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42"/>
      <c r="AC30" s="35"/>
      <c r="AD30" s="33"/>
      <c r="AE30" s="33"/>
      <c r="AF30" s="35"/>
      <c r="AG30" s="35"/>
      <c r="AH30" s="35"/>
      <c r="AI30" s="35"/>
      <c r="AJ30" s="50"/>
      <c r="AK30" s="33"/>
      <c r="AL30" s="33"/>
      <c r="AM30" s="33"/>
      <c r="AN30" s="33"/>
      <c r="AO30" s="21"/>
      <c r="AP30" s="21"/>
      <c r="AQ30" s="56">
        <v>0.0909090909090909</v>
      </c>
      <c r="AR30" s="21"/>
      <c r="AS30" s="21"/>
      <c r="AT30" s="21"/>
      <c r="AU30" s="57">
        <f t="shared" si="0"/>
        <v>0.690909090909091</v>
      </c>
      <c r="AV30" s="57">
        <v>0.690909090909091</v>
      </c>
      <c r="AW30" s="59"/>
    </row>
    <row r="31" s="1" customFormat="1" ht="18" customHeight="1" spans="1:49">
      <c r="A31" s="19">
        <v>28</v>
      </c>
      <c r="B31" s="20" t="s">
        <v>102</v>
      </c>
      <c r="C31" s="21"/>
      <c r="D31" s="21"/>
      <c r="E31" s="21"/>
      <c r="F31" s="21"/>
      <c r="G31" s="21"/>
      <c r="H31" s="21"/>
      <c r="I31" s="33"/>
      <c r="J31" s="33"/>
      <c r="K31" s="33"/>
      <c r="L31" s="33"/>
      <c r="M31" s="36">
        <v>0.18</v>
      </c>
      <c r="N31" s="33"/>
      <c r="O31" s="33"/>
      <c r="P31" s="35"/>
      <c r="Q31" s="39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42"/>
      <c r="AC31" s="35"/>
      <c r="AD31" s="33"/>
      <c r="AE31" s="33"/>
      <c r="AF31" s="35"/>
      <c r="AG31" s="35"/>
      <c r="AH31" s="35">
        <v>1</v>
      </c>
      <c r="AI31" s="35"/>
      <c r="AJ31" s="50"/>
      <c r="AK31" s="33"/>
      <c r="AL31" s="33">
        <v>0.15</v>
      </c>
      <c r="AM31" s="33"/>
      <c r="AN31" s="33"/>
      <c r="AO31" s="21"/>
      <c r="AP31" s="21"/>
      <c r="AQ31" s="56">
        <v>0.0909090909090909</v>
      </c>
      <c r="AR31" s="21"/>
      <c r="AS31" s="21"/>
      <c r="AT31" s="21"/>
      <c r="AU31" s="57">
        <f t="shared" si="0"/>
        <v>1.42090909090909</v>
      </c>
      <c r="AV31" s="57">
        <v>1.42090909090909</v>
      </c>
      <c r="AW31" s="58"/>
    </row>
    <row r="32" s="1" customFormat="1" ht="18" customHeight="1" spans="1:49">
      <c r="A32" s="19">
        <v>29</v>
      </c>
      <c r="B32" s="20" t="s">
        <v>103</v>
      </c>
      <c r="C32" s="21"/>
      <c r="D32" s="21"/>
      <c r="E32" s="21"/>
      <c r="F32" s="21"/>
      <c r="G32" s="21"/>
      <c r="H32" s="21"/>
      <c r="I32" s="33"/>
      <c r="J32" s="33"/>
      <c r="K32" s="33"/>
      <c r="L32" s="33"/>
      <c r="M32" s="36">
        <v>0.12</v>
      </c>
      <c r="N32" s="33"/>
      <c r="O32" s="33"/>
      <c r="P32" s="35"/>
      <c r="Q32" s="39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42"/>
      <c r="AC32" s="35"/>
      <c r="AD32" s="33"/>
      <c r="AE32" s="33"/>
      <c r="AF32" s="35"/>
      <c r="AG32" s="35"/>
      <c r="AH32" s="35"/>
      <c r="AI32" s="35"/>
      <c r="AJ32" s="50"/>
      <c r="AK32" s="33"/>
      <c r="AL32" s="33">
        <v>0.2</v>
      </c>
      <c r="AM32" s="33"/>
      <c r="AN32" s="33"/>
      <c r="AO32" s="21"/>
      <c r="AP32" s="21"/>
      <c r="AQ32" s="56">
        <v>0.333333333333333</v>
      </c>
      <c r="AR32" s="21"/>
      <c r="AS32" s="21"/>
      <c r="AT32" s="21"/>
      <c r="AU32" s="57">
        <f t="shared" si="0"/>
        <v>0.653333333333333</v>
      </c>
      <c r="AV32" s="57">
        <v>0.653333333333333</v>
      </c>
      <c r="AW32" s="58"/>
    </row>
    <row r="33" s="1" customFormat="1" ht="18" customHeight="1" spans="1:49">
      <c r="A33" s="19">
        <v>30</v>
      </c>
      <c r="B33" s="20" t="s">
        <v>104</v>
      </c>
      <c r="C33" s="21"/>
      <c r="D33" s="21"/>
      <c r="E33" s="21"/>
      <c r="F33" s="21"/>
      <c r="G33" s="21"/>
      <c r="H33" s="21"/>
      <c r="I33" s="33"/>
      <c r="J33" s="33">
        <v>0.5</v>
      </c>
      <c r="K33" s="33"/>
      <c r="L33" s="33"/>
      <c r="M33" s="36">
        <v>0.22</v>
      </c>
      <c r="N33" s="33"/>
      <c r="O33" s="33"/>
      <c r="P33" s="35"/>
      <c r="Q33" s="39"/>
      <c r="R33" s="33"/>
      <c r="S33" s="33"/>
      <c r="T33" s="33"/>
      <c r="U33" s="33">
        <v>0.3</v>
      </c>
      <c r="V33" s="33"/>
      <c r="W33" s="33"/>
      <c r="X33" s="33">
        <v>0.2</v>
      </c>
      <c r="Y33" s="33"/>
      <c r="Z33" s="33"/>
      <c r="AA33" s="33"/>
      <c r="AB33" s="42"/>
      <c r="AC33" s="35"/>
      <c r="AD33" s="33">
        <v>0.5</v>
      </c>
      <c r="AE33" s="33"/>
      <c r="AF33" s="35"/>
      <c r="AG33" s="35"/>
      <c r="AH33" s="35"/>
      <c r="AI33" s="35"/>
      <c r="AJ33" s="50">
        <v>1.59</v>
      </c>
      <c r="AK33" s="33"/>
      <c r="AL33" s="33">
        <v>0.1</v>
      </c>
      <c r="AM33" s="33">
        <v>0.2</v>
      </c>
      <c r="AN33" s="33"/>
      <c r="AO33" s="21">
        <v>1</v>
      </c>
      <c r="AP33" s="21"/>
      <c r="AQ33" s="56">
        <v>1</v>
      </c>
      <c r="AR33" s="21"/>
      <c r="AS33" s="21">
        <v>3</v>
      </c>
      <c r="AT33" s="21"/>
      <c r="AU33" s="57">
        <f t="shared" si="0"/>
        <v>8.61</v>
      </c>
      <c r="AV33" s="57">
        <v>8.61</v>
      </c>
      <c r="AW33" s="59"/>
    </row>
    <row r="34" s="1" customFormat="1" ht="18" customHeight="1" spans="1:49">
      <c r="A34" s="19">
        <v>31</v>
      </c>
      <c r="B34" s="20" t="s">
        <v>105</v>
      </c>
      <c r="C34" s="21"/>
      <c r="D34" s="21"/>
      <c r="E34" s="21"/>
      <c r="F34" s="21"/>
      <c r="G34" s="21"/>
      <c r="H34" s="21"/>
      <c r="I34" s="33"/>
      <c r="J34" s="33"/>
      <c r="K34" s="33"/>
      <c r="L34" s="33"/>
      <c r="M34" s="36">
        <v>0.14</v>
      </c>
      <c r="N34" s="33"/>
      <c r="O34" s="33"/>
      <c r="P34" s="35"/>
      <c r="Q34" s="39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42"/>
      <c r="AC34" s="35"/>
      <c r="AD34" s="33"/>
      <c r="AE34" s="33"/>
      <c r="AF34" s="35"/>
      <c r="AG34" s="35"/>
      <c r="AH34" s="35"/>
      <c r="AI34" s="35"/>
      <c r="AJ34" s="50"/>
      <c r="AK34" s="33"/>
      <c r="AL34" s="33">
        <v>0.2</v>
      </c>
      <c r="AM34" s="33"/>
      <c r="AN34" s="33"/>
      <c r="AO34" s="21"/>
      <c r="AP34" s="21"/>
      <c r="AQ34" s="56">
        <v>0.151515151515152</v>
      </c>
      <c r="AR34" s="21"/>
      <c r="AS34" s="21"/>
      <c r="AT34" s="21">
        <v>-2.45</v>
      </c>
      <c r="AU34" s="57">
        <f t="shared" si="0"/>
        <v>-1.95848484848485</v>
      </c>
      <c r="AV34" s="57">
        <v>-1.95848484848485</v>
      </c>
      <c r="AW34" s="59"/>
    </row>
    <row r="35" s="1" customFormat="1" ht="18" customHeight="1" spans="1:49">
      <c r="A35" s="19">
        <v>32</v>
      </c>
      <c r="B35" s="20" t="s">
        <v>106</v>
      </c>
      <c r="C35" s="21"/>
      <c r="D35" s="21"/>
      <c r="E35" s="21"/>
      <c r="F35" s="21">
        <v>0.3</v>
      </c>
      <c r="G35" s="21"/>
      <c r="H35" s="21"/>
      <c r="I35" s="33"/>
      <c r="J35" s="33"/>
      <c r="K35" s="33"/>
      <c r="L35" s="33"/>
      <c r="M35" s="36">
        <v>0.14</v>
      </c>
      <c r="N35" s="33"/>
      <c r="O35" s="33"/>
      <c r="P35" s="35"/>
      <c r="Q35" s="39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42"/>
      <c r="AC35" s="35"/>
      <c r="AD35" s="33"/>
      <c r="AE35" s="33"/>
      <c r="AF35" s="35"/>
      <c r="AG35" s="35"/>
      <c r="AH35" s="35"/>
      <c r="AI35" s="35"/>
      <c r="AJ35" s="50"/>
      <c r="AK35" s="33"/>
      <c r="AL35" s="33"/>
      <c r="AM35" s="33"/>
      <c r="AN35" s="33"/>
      <c r="AO35" s="21"/>
      <c r="AP35" s="21"/>
      <c r="AQ35" s="56">
        <v>0.181818181818182</v>
      </c>
      <c r="AR35" s="21"/>
      <c r="AS35" s="21"/>
      <c r="AT35" s="21"/>
      <c r="AU35" s="57">
        <f t="shared" si="0"/>
        <v>0.621818181818182</v>
      </c>
      <c r="AV35" s="57">
        <v>0.621818181818182</v>
      </c>
      <c r="AW35" s="59"/>
    </row>
    <row r="36" s="1" customFormat="1" ht="18" customHeight="1" spans="1:49">
      <c r="A36" s="19">
        <v>33</v>
      </c>
      <c r="B36" s="20" t="s">
        <v>107</v>
      </c>
      <c r="C36" s="21"/>
      <c r="D36" s="21"/>
      <c r="E36" s="21"/>
      <c r="F36" s="21"/>
      <c r="G36" s="21"/>
      <c r="H36" s="21"/>
      <c r="I36" s="33"/>
      <c r="J36" s="33"/>
      <c r="K36" s="33"/>
      <c r="L36" s="33"/>
      <c r="M36" s="36">
        <v>0.14</v>
      </c>
      <c r="N36" s="33"/>
      <c r="O36" s="33"/>
      <c r="P36" s="35"/>
      <c r="Q36" s="39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42"/>
      <c r="AC36" s="35"/>
      <c r="AD36" s="33"/>
      <c r="AE36" s="33"/>
      <c r="AF36" s="35"/>
      <c r="AG36" s="35"/>
      <c r="AH36" s="35"/>
      <c r="AI36" s="35"/>
      <c r="AJ36" s="50"/>
      <c r="AK36" s="33"/>
      <c r="AL36" s="33"/>
      <c r="AM36" s="33"/>
      <c r="AN36" s="33"/>
      <c r="AO36" s="21"/>
      <c r="AP36" s="21"/>
      <c r="AQ36" s="56">
        <v>0.212121212121212</v>
      </c>
      <c r="AR36" s="21"/>
      <c r="AS36" s="21"/>
      <c r="AT36" s="21"/>
      <c r="AU36" s="57">
        <f t="shared" si="0"/>
        <v>0.352121212121212</v>
      </c>
      <c r="AV36" s="57">
        <v>0.352121212121212</v>
      </c>
      <c r="AW36" s="59"/>
    </row>
    <row r="37" s="1" customFormat="1" ht="18" customHeight="1" spans="1:49">
      <c r="A37" s="19">
        <v>34</v>
      </c>
      <c r="B37" s="20" t="s">
        <v>108</v>
      </c>
      <c r="C37" s="21"/>
      <c r="D37" s="21"/>
      <c r="E37" s="21"/>
      <c r="F37" s="21"/>
      <c r="G37" s="21"/>
      <c r="H37" s="21"/>
      <c r="I37" s="33"/>
      <c r="J37" s="33"/>
      <c r="K37" s="33"/>
      <c r="L37" s="33"/>
      <c r="M37" s="36">
        <v>0.14</v>
      </c>
      <c r="N37" s="33"/>
      <c r="O37" s="33"/>
      <c r="P37" s="35"/>
      <c r="Q37" s="39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42"/>
      <c r="AC37" s="35"/>
      <c r="AD37" s="33"/>
      <c r="AE37" s="33"/>
      <c r="AF37" s="35"/>
      <c r="AG37" s="35"/>
      <c r="AH37" s="35">
        <v>0.5</v>
      </c>
      <c r="AI37" s="35"/>
      <c r="AJ37" s="50"/>
      <c r="AK37" s="33"/>
      <c r="AL37" s="33"/>
      <c r="AM37" s="33"/>
      <c r="AN37" s="33"/>
      <c r="AO37" s="21"/>
      <c r="AP37" s="21"/>
      <c r="AQ37" s="56">
        <v>0.151515151515152</v>
      </c>
      <c r="AR37" s="21"/>
      <c r="AS37" s="21"/>
      <c r="AT37" s="21"/>
      <c r="AU37" s="57">
        <f t="shared" ref="AU37:AU68" si="1">SUM(C37:AT37)</f>
        <v>0.791515151515152</v>
      </c>
      <c r="AV37" s="57">
        <v>0.791515151515152</v>
      </c>
      <c r="AW37" s="58"/>
    </row>
    <row r="38" s="1" customFormat="1" ht="18" customHeight="1" spans="1:49">
      <c r="A38" s="19">
        <v>35</v>
      </c>
      <c r="B38" s="20" t="s">
        <v>109</v>
      </c>
      <c r="C38" s="21"/>
      <c r="D38" s="21"/>
      <c r="E38" s="21"/>
      <c r="F38" s="21"/>
      <c r="G38" s="21"/>
      <c r="H38" s="21"/>
      <c r="I38" s="33"/>
      <c r="J38" s="33"/>
      <c r="K38" s="33"/>
      <c r="L38" s="33"/>
      <c r="M38" s="36">
        <v>0.14</v>
      </c>
      <c r="N38" s="33"/>
      <c r="O38" s="33"/>
      <c r="P38" s="35"/>
      <c r="Q38" s="39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42"/>
      <c r="AC38" s="35"/>
      <c r="AD38" s="33"/>
      <c r="AE38" s="33"/>
      <c r="AF38" s="35"/>
      <c r="AG38" s="35"/>
      <c r="AH38" s="35"/>
      <c r="AI38" s="35"/>
      <c r="AJ38" s="50"/>
      <c r="AK38" s="33"/>
      <c r="AL38" s="33"/>
      <c r="AM38" s="33"/>
      <c r="AN38" s="33"/>
      <c r="AO38" s="21"/>
      <c r="AP38" s="21"/>
      <c r="AQ38" s="56">
        <v>0.151515151515152</v>
      </c>
      <c r="AR38" s="21"/>
      <c r="AS38" s="21"/>
      <c r="AT38" s="21"/>
      <c r="AU38" s="57">
        <f t="shared" si="1"/>
        <v>0.291515151515152</v>
      </c>
      <c r="AV38" s="57">
        <v>0.291515151515152</v>
      </c>
      <c r="AW38" s="58"/>
    </row>
    <row r="39" s="1" customFormat="1" ht="18" customHeight="1" spans="1:49">
      <c r="A39" s="19">
        <v>36</v>
      </c>
      <c r="B39" s="20" t="s">
        <v>110</v>
      </c>
      <c r="C39" s="21"/>
      <c r="D39" s="21"/>
      <c r="E39" s="21"/>
      <c r="F39" s="21"/>
      <c r="G39" s="21"/>
      <c r="H39" s="21"/>
      <c r="I39" s="33"/>
      <c r="J39" s="33"/>
      <c r="K39" s="33"/>
      <c r="L39" s="33"/>
      <c r="M39" s="36">
        <v>0.24</v>
      </c>
      <c r="N39" s="33"/>
      <c r="O39" s="33"/>
      <c r="P39" s="35"/>
      <c r="Q39" s="39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42"/>
      <c r="AC39" s="35"/>
      <c r="AD39" s="33"/>
      <c r="AE39" s="33"/>
      <c r="AF39" s="35"/>
      <c r="AG39" s="35"/>
      <c r="AH39" s="35"/>
      <c r="AI39" s="35"/>
      <c r="AJ39" s="50"/>
      <c r="AK39" s="33"/>
      <c r="AL39" s="33"/>
      <c r="AM39" s="33"/>
      <c r="AN39" s="33"/>
      <c r="AO39" s="21"/>
      <c r="AP39" s="21"/>
      <c r="AQ39" s="56">
        <v>0.151515151515152</v>
      </c>
      <c r="AR39" s="21"/>
      <c r="AS39" s="21"/>
      <c r="AT39" s="21">
        <v>-6.15</v>
      </c>
      <c r="AU39" s="57">
        <f t="shared" si="1"/>
        <v>-5.75848484848485</v>
      </c>
      <c r="AV39" s="57">
        <v>-5.75848484848485</v>
      </c>
      <c r="AW39" s="59"/>
    </row>
    <row r="40" s="1" customFormat="1" ht="18" customHeight="1" spans="1:49">
      <c r="A40" s="19">
        <v>37</v>
      </c>
      <c r="B40" s="20" t="s">
        <v>111</v>
      </c>
      <c r="C40" s="21"/>
      <c r="D40" s="21">
        <v>0.3</v>
      </c>
      <c r="E40" s="21"/>
      <c r="F40" s="21"/>
      <c r="G40" s="21"/>
      <c r="H40" s="21"/>
      <c r="I40" s="33"/>
      <c r="J40" s="33"/>
      <c r="K40" s="33"/>
      <c r="L40" s="33"/>
      <c r="M40" s="36">
        <v>0.16</v>
      </c>
      <c r="N40" s="33"/>
      <c r="O40" s="33"/>
      <c r="P40" s="35">
        <v>0.1</v>
      </c>
      <c r="Q40" s="39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42"/>
      <c r="AC40" s="35"/>
      <c r="AD40" s="33"/>
      <c r="AE40" s="33"/>
      <c r="AF40" s="35"/>
      <c r="AG40" s="35"/>
      <c r="AH40" s="35"/>
      <c r="AI40" s="35"/>
      <c r="AJ40" s="50"/>
      <c r="AK40" s="33"/>
      <c r="AL40" s="33"/>
      <c r="AM40" s="33"/>
      <c r="AN40" s="33"/>
      <c r="AO40" s="21"/>
      <c r="AP40" s="21">
        <v>0.3</v>
      </c>
      <c r="AQ40" s="56">
        <v>1</v>
      </c>
      <c r="AR40" s="21"/>
      <c r="AS40" s="21"/>
      <c r="AT40" s="21"/>
      <c r="AU40" s="57">
        <f t="shared" si="1"/>
        <v>1.86</v>
      </c>
      <c r="AV40" s="57">
        <v>1.86</v>
      </c>
      <c r="AW40" s="59"/>
    </row>
    <row r="41" s="1" customFormat="1" ht="18" customHeight="1" spans="1:49">
      <c r="A41" s="19">
        <v>38</v>
      </c>
      <c r="B41" s="20" t="s">
        <v>112</v>
      </c>
      <c r="C41" s="21"/>
      <c r="D41" s="21"/>
      <c r="E41" s="21"/>
      <c r="F41" s="21"/>
      <c r="G41" s="21"/>
      <c r="H41" s="21"/>
      <c r="I41" s="33"/>
      <c r="J41" s="33"/>
      <c r="K41" s="33"/>
      <c r="L41" s="33"/>
      <c r="M41" s="36">
        <v>0.58</v>
      </c>
      <c r="N41" s="33"/>
      <c r="O41" s="33">
        <v>1</v>
      </c>
      <c r="P41" s="35"/>
      <c r="Q41" s="39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42"/>
      <c r="AC41" s="35"/>
      <c r="AD41" s="33"/>
      <c r="AE41" s="33"/>
      <c r="AF41" s="35"/>
      <c r="AG41" s="35"/>
      <c r="AH41" s="35"/>
      <c r="AI41" s="35"/>
      <c r="AJ41" s="50">
        <v>3.47</v>
      </c>
      <c r="AK41" s="33">
        <v>0.3</v>
      </c>
      <c r="AL41" s="33"/>
      <c r="AM41" s="33"/>
      <c r="AN41" s="33"/>
      <c r="AO41" s="21"/>
      <c r="AP41" s="21"/>
      <c r="AQ41" s="56">
        <v>0.606060606060606</v>
      </c>
      <c r="AR41" s="21"/>
      <c r="AS41" s="21">
        <v>7</v>
      </c>
      <c r="AT41" s="21"/>
      <c r="AU41" s="57">
        <f t="shared" si="1"/>
        <v>12.9560606060606</v>
      </c>
      <c r="AV41" s="57">
        <v>10</v>
      </c>
      <c r="AW41" s="59"/>
    </row>
    <row r="42" s="1" customFormat="1" ht="18" customHeight="1" spans="1:49">
      <c r="A42" s="19">
        <v>39</v>
      </c>
      <c r="B42" s="20" t="s">
        <v>113</v>
      </c>
      <c r="C42" s="21"/>
      <c r="D42" s="21"/>
      <c r="E42" s="21"/>
      <c r="F42" s="21"/>
      <c r="G42" s="21"/>
      <c r="H42" s="21"/>
      <c r="I42" s="33"/>
      <c r="J42" s="33"/>
      <c r="K42" s="33"/>
      <c r="L42" s="33"/>
      <c r="M42" s="36">
        <v>0.04</v>
      </c>
      <c r="N42" s="33"/>
      <c r="O42" s="33"/>
      <c r="P42" s="35"/>
      <c r="Q42" s="39"/>
      <c r="R42" s="33"/>
      <c r="S42" s="33"/>
      <c r="T42" s="33"/>
      <c r="U42" s="33"/>
      <c r="V42" s="33"/>
      <c r="W42" s="33">
        <v>0.3</v>
      </c>
      <c r="X42" s="33">
        <v>0.2</v>
      </c>
      <c r="Y42" s="33"/>
      <c r="Z42" s="33"/>
      <c r="AA42" s="33"/>
      <c r="AB42" s="42"/>
      <c r="AC42" s="35"/>
      <c r="AD42" s="33"/>
      <c r="AE42" s="33"/>
      <c r="AF42" s="35"/>
      <c r="AG42" s="35"/>
      <c r="AH42" s="35"/>
      <c r="AI42" s="35"/>
      <c r="AJ42" s="50"/>
      <c r="AK42" s="33"/>
      <c r="AL42" s="33">
        <v>0.2</v>
      </c>
      <c r="AM42" s="33"/>
      <c r="AN42" s="33"/>
      <c r="AO42" s="21"/>
      <c r="AP42" s="21"/>
      <c r="AQ42" s="56">
        <v>0.81</v>
      </c>
      <c r="AR42" s="21"/>
      <c r="AS42" s="21"/>
      <c r="AT42" s="21"/>
      <c r="AU42" s="57">
        <f t="shared" si="1"/>
        <v>1.55</v>
      </c>
      <c r="AV42" s="57">
        <v>1.55</v>
      </c>
      <c r="AW42" s="59"/>
    </row>
    <row r="43" s="1" customFormat="1" ht="18" customHeight="1" spans="1:49">
      <c r="A43" s="19">
        <v>40</v>
      </c>
      <c r="B43" s="20" t="s">
        <v>114</v>
      </c>
      <c r="C43" s="21"/>
      <c r="D43" s="21"/>
      <c r="E43" s="21"/>
      <c r="F43" s="21"/>
      <c r="G43" s="21"/>
      <c r="H43" s="21"/>
      <c r="I43" s="33"/>
      <c r="J43" s="33"/>
      <c r="K43" s="33"/>
      <c r="L43" s="33"/>
      <c r="M43" s="36">
        <v>0.24</v>
      </c>
      <c r="N43" s="33"/>
      <c r="O43" s="33"/>
      <c r="P43" s="35">
        <v>0.1</v>
      </c>
      <c r="Q43" s="39"/>
      <c r="R43" s="33"/>
      <c r="S43" s="33">
        <v>0.3</v>
      </c>
      <c r="T43" s="33"/>
      <c r="U43" s="33">
        <v>0.3</v>
      </c>
      <c r="V43" s="33"/>
      <c r="W43" s="33"/>
      <c r="X43" s="33"/>
      <c r="Y43" s="33"/>
      <c r="Z43" s="33"/>
      <c r="AA43" s="33"/>
      <c r="AB43" s="42"/>
      <c r="AC43" s="35"/>
      <c r="AD43" s="33">
        <v>0.6</v>
      </c>
      <c r="AE43" s="33"/>
      <c r="AF43" s="35"/>
      <c r="AG43" s="35"/>
      <c r="AH43" s="35">
        <v>1.5</v>
      </c>
      <c r="AI43" s="35"/>
      <c r="AJ43" s="50"/>
      <c r="AK43" s="33"/>
      <c r="AL43" s="33">
        <v>0.2</v>
      </c>
      <c r="AM43" s="33"/>
      <c r="AN43" s="33"/>
      <c r="AO43" s="21">
        <v>1</v>
      </c>
      <c r="AP43" s="21"/>
      <c r="AQ43" s="56">
        <v>0.484848484848485</v>
      </c>
      <c r="AR43" s="21"/>
      <c r="AS43" s="21"/>
      <c r="AT43" s="21"/>
      <c r="AU43" s="57">
        <f t="shared" si="1"/>
        <v>4.72484848484849</v>
      </c>
      <c r="AV43" s="57">
        <v>4.72484848484849</v>
      </c>
      <c r="AW43" s="59"/>
    </row>
    <row r="44" s="1" customFormat="1" ht="18" customHeight="1" spans="1:49">
      <c r="A44" s="19">
        <v>41</v>
      </c>
      <c r="B44" s="20" t="s">
        <v>115</v>
      </c>
      <c r="C44" s="21"/>
      <c r="D44" s="21"/>
      <c r="E44" s="21"/>
      <c r="F44" s="21"/>
      <c r="G44" s="21"/>
      <c r="H44" s="21"/>
      <c r="I44" s="33"/>
      <c r="J44" s="33"/>
      <c r="K44" s="33"/>
      <c r="L44" s="33"/>
      <c r="M44" s="36">
        <v>0.1</v>
      </c>
      <c r="N44" s="33"/>
      <c r="O44" s="33"/>
      <c r="P44" s="35"/>
      <c r="Q44" s="39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42"/>
      <c r="AC44" s="35"/>
      <c r="AD44" s="33"/>
      <c r="AE44" s="33"/>
      <c r="AF44" s="35"/>
      <c r="AG44" s="35"/>
      <c r="AH44" s="35"/>
      <c r="AI44" s="35"/>
      <c r="AJ44" s="50"/>
      <c r="AK44" s="33"/>
      <c r="AL44" s="33"/>
      <c r="AM44" s="33"/>
      <c r="AN44" s="33"/>
      <c r="AO44" s="21"/>
      <c r="AP44" s="21"/>
      <c r="AQ44" s="56"/>
      <c r="AR44" s="21"/>
      <c r="AS44" s="21"/>
      <c r="AT44" s="21"/>
      <c r="AU44" s="57">
        <f t="shared" si="1"/>
        <v>0.1</v>
      </c>
      <c r="AV44" s="57">
        <v>0.1</v>
      </c>
      <c r="AW44" s="58"/>
    </row>
    <row r="45" s="1" customFormat="1" ht="18" customHeight="1" spans="1:49">
      <c r="A45" s="19">
        <v>42</v>
      </c>
      <c r="B45" s="20" t="s">
        <v>116</v>
      </c>
      <c r="C45" s="21"/>
      <c r="D45" s="21"/>
      <c r="E45" s="21"/>
      <c r="F45" s="21"/>
      <c r="G45" s="21"/>
      <c r="H45" s="21"/>
      <c r="I45" s="33"/>
      <c r="J45" s="33"/>
      <c r="K45" s="33"/>
      <c r="L45" s="33"/>
      <c r="M45" s="36">
        <v>0.14</v>
      </c>
      <c r="N45" s="33"/>
      <c r="O45" s="33"/>
      <c r="P45" s="35"/>
      <c r="Q45" s="39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42"/>
      <c r="AC45" s="35"/>
      <c r="AD45" s="33"/>
      <c r="AE45" s="33"/>
      <c r="AF45" s="35"/>
      <c r="AG45" s="35"/>
      <c r="AH45" s="35"/>
      <c r="AI45" s="35"/>
      <c r="AJ45" s="50"/>
      <c r="AK45" s="33"/>
      <c r="AL45" s="33"/>
      <c r="AM45" s="33"/>
      <c r="AN45" s="33"/>
      <c r="AO45" s="21"/>
      <c r="AP45" s="21"/>
      <c r="AQ45" s="56"/>
      <c r="AR45" s="21"/>
      <c r="AS45" s="21"/>
      <c r="AT45" s="21"/>
      <c r="AU45" s="57">
        <f t="shared" si="1"/>
        <v>0.14</v>
      </c>
      <c r="AV45" s="57">
        <v>0.14</v>
      </c>
      <c r="AW45" s="60"/>
    </row>
    <row r="46" s="1" customFormat="1" ht="18" customHeight="1" spans="1:49">
      <c r="A46" s="19">
        <v>43</v>
      </c>
      <c r="B46" s="20" t="s">
        <v>117</v>
      </c>
      <c r="C46" s="21"/>
      <c r="D46" s="21"/>
      <c r="E46" s="21"/>
      <c r="F46" s="21"/>
      <c r="G46" s="21"/>
      <c r="H46" s="21"/>
      <c r="I46" s="33"/>
      <c r="J46" s="33"/>
      <c r="K46" s="33"/>
      <c r="L46" s="33"/>
      <c r="M46" s="36">
        <v>0.2</v>
      </c>
      <c r="N46" s="33"/>
      <c r="O46" s="33"/>
      <c r="P46" s="35"/>
      <c r="Q46" s="39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42"/>
      <c r="AC46" s="35"/>
      <c r="AD46" s="33"/>
      <c r="AE46" s="33"/>
      <c r="AF46" s="35"/>
      <c r="AG46" s="35"/>
      <c r="AH46" s="35"/>
      <c r="AI46" s="35"/>
      <c r="AJ46" s="50"/>
      <c r="AK46" s="33"/>
      <c r="AL46" s="33">
        <v>0.3</v>
      </c>
      <c r="AM46" s="33"/>
      <c r="AN46" s="33"/>
      <c r="AO46" s="21"/>
      <c r="AP46" s="21"/>
      <c r="AQ46" s="56"/>
      <c r="AR46" s="21"/>
      <c r="AS46" s="21"/>
      <c r="AT46" s="21"/>
      <c r="AU46" s="57">
        <f t="shared" si="1"/>
        <v>0.5</v>
      </c>
      <c r="AV46" s="57">
        <v>0.5</v>
      </c>
      <c r="AW46" s="59"/>
    </row>
    <row r="47" s="1" customFormat="1" ht="18" customHeight="1" spans="1:49">
      <c r="A47" s="19">
        <v>44</v>
      </c>
      <c r="B47" s="20" t="s">
        <v>118</v>
      </c>
      <c r="C47" s="21"/>
      <c r="D47" s="21"/>
      <c r="E47" s="21"/>
      <c r="F47" s="21"/>
      <c r="G47" s="21"/>
      <c r="H47" s="21"/>
      <c r="I47" s="33"/>
      <c r="J47" s="33"/>
      <c r="K47" s="33"/>
      <c r="L47" s="33"/>
      <c r="M47" s="36">
        <v>0.16</v>
      </c>
      <c r="N47" s="33"/>
      <c r="O47" s="33"/>
      <c r="P47" s="35"/>
      <c r="Q47" s="39">
        <v>0.4</v>
      </c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42"/>
      <c r="AC47" s="35"/>
      <c r="AD47" s="33"/>
      <c r="AE47" s="33"/>
      <c r="AF47" s="35"/>
      <c r="AG47" s="35"/>
      <c r="AH47" s="35">
        <v>0.5</v>
      </c>
      <c r="AI47" s="35"/>
      <c r="AJ47" s="50"/>
      <c r="AK47" s="33"/>
      <c r="AL47" s="33">
        <v>0.45</v>
      </c>
      <c r="AM47" s="33"/>
      <c r="AN47" s="33"/>
      <c r="AO47" s="21"/>
      <c r="AP47" s="21"/>
      <c r="AQ47" s="56">
        <v>0.0909090909090909</v>
      </c>
      <c r="AR47" s="21"/>
      <c r="AS47" s="21"/>
      <c r="AT47" s="21"/>
      <c r="AU47" s="57">
        <f t="shared" si="1"/>
        <v>1.60090909090909</v>
      </c>
      <c r="AV47" s="57">
        <v>1.60090909090909</v>
      </c>
      <c r="AW47" s="58"/>
    </row>
    <row r="48" s="1" customFormat="1" ht="18" customHeight="1" spans="1:49">
      <c r="A48" s="19">
        <v>45</v>
      </c>
      <c r="B48" s="20" t="s">
        <v>119</v>
      </c>
      <c r="C48" s="21"/>
      <c r="D48" s="21"/>
      <c r="E48" s="21"/>
      <c r="F48" s="21"/>
      <c r="G48" s="21"/>
      <c r="H48" s="21"/>
      <c r="I48" s="33"/>
      <c r="J48" s="33"/>
      <c r="K48" s="33"/>
      <c r="L48" s="33"/>
      <c r="M48" s="36">
        <v>0.12</v>
      </c>
      <c r="N48" s="33"/>
      <c r="O48" s="33"/>
      <c r="P48" s="35"/>
      <c r="Q48" s="39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42"/>
      <c r="AC48" s="35"/>
      <c r="AD48" s="33"/>
      <c r="AE48" s="33"/>
      <c r="AF48" s="35"/>
      <c r="AG48" s="35"/>
      <c r="AH48" s="35">
        <v>1</v>
      </c>
      <c r="AI48" s="35"/>
      <c r="AJ48" s="50"/>
      <c r="AK48" s="33"/>
      <c r="AL48" s="33">
        <v>0.75</v>
      </c>
      <c r="AM48" s="33"/>
      <c r="AN48" s="33"/>
      <c r="AO48" s="21"/>
      <c r="AP48" s="21">
        <v>0.2</v>
      </c>
      <c r="AQ48" s="56">
        <v>0.212121212121212</v>
      </c>
      <c r="AR48" s="21"/>
      <c r="AS48" s="21"/>
      <c r="AT48" s="21"/>
      <c r="AU48" s="57">
        <f t="shared" si="1"/>
        <v>2.28212121212121</v>
      </c>
      <c r="AV48" s="57">
        <v>2.28212121212121</v>
      </c>
      <c r="AW48" s="59"/>
    </row>
    <row r="49" s="1" customFormat="1" ht="18" customHeight="1" spans="1:49">
      <c r="A49" s="19">
        <v>46</v>
      </c>
      <c r="B49" s="20" t="s">
        <v>120</v>
      </c>
      <c r="C49" s="21"/>
      <c r="D49" s="21"/>
      <c r="E49" s="21"/>
      <c r="F49" s="21"/>
      <c r="G49" s="21"/>
      <c r="H49" s="21"/>
      <c r="I49" s="33"/>
      <c r="J49" s="33"/>
      <c r="K49" s="33"/>
      <c r="L49" s="33"/>
      <c r="M49" s="36">
        <v>0.16</v>
      </c>
      <c r="N49" s="33"/>
      <c r="O49" s="33"/>
      <c r="P49" s="35"/>
      <c r="Q49" s="39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42"/>
      <c r="AC49" s="35"/>
      <c r="AD49" s="33"/>
      <c r="AE49" s="33"/>
      <c r="AF49" s="35"/>
      <c r="AG49" s="35"/>
      <c r="AH49" s="35">
        <v>0.5</v>
      </c>
      <c r="AI49" s="35"/>
      <c r="AJ49" s="50"/>
      <c r="AK49" s="33"/>
      <c r="AL49" s="33">
        <v>0.25</v>
      </c>
      <c r="AM49" s="33"/>
      <c r="AN49" s="33"/>
      <c r="AO49" s="21"/>
      <c r="AP49" s="21"/>
      <c r="AQ49" s="56"/>
      <c r="AR49" s="21"/>
      <c r="AS49" s="21"/>
      <c r="AT49" s="21"/>
      <c r="AU49" s="57">
        <f t="shared" si="1"/>
        <v>0.91</v>
      </c>
      <c r="AV49" s="57">
        <v>0.91</v>
      </c>
      <c r="AW49" s="58"/>
    </row>
    <row r="50" s="1" customFormat="1" ht="18" customHeight="1" spans="1:49">
      <c r="A50" s="19">
        <v>47</v>
      </c>
      <c r="B50" s="20" t="s">
        <v>121</v>
      </c>
      <c r="C50" s="21"/>
      <c r="D50" s="21"/>
      <c r="E50" s="21"/>
      <c r="F50" s="21"/>
      <c r="G50" s="21"/>
      <c r="H50" s="21"/>
      <c r="I50" s="33"/>
      <c r="J50" s="33"/>
      <c r="K50" s="33"/>
      <c r="L50" s="33"/>
      <c r="M50" s="36">
        <v>0.08</v>
      </c>
      <c r="N50" s="33"/>
      <c r="O50" s="33"/>
      <c r="P50" s="35"/>
      <c r="Q50" s="39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42"/>
      <c r="AC50" s="35">
        <v>0.09</v>
      </c>
      <c r="AD50" s="33"/>
      <c r="AE50" s="33"/>
      <c r="AF50" s="35"/>
      <c r="AG50" s="35"/>
      <c r="AH50" s="35">
        <v>2</v>
      </c>
      <c r="AI50" s="35"/>
      <c r="AJ50" s="50"/>
      <c r="AK50" s="33"/>
      <c r="AL50" s="33">
        <v>0.3</v>
      </c>
      <c r="AM50" s="33"/>
      <c r="AN50" s="33"/>
      <c r="AO50" s="21"/>
      <c r="AP50" s="21"/>
      <c r="AQ50" s="56"/>
      <c r="AR50" s="21"/>
      <c r="AS50" s="21"/>
      <c r="AT50" s="21"/>
      <c r="AU50" s="57">
        <f t="shared" si="1"/>
        <v>2.47</v>
      </c>
      <c r="AV50" s="57">
        <v>2.47</v>
      </c>
      <c r="AW50" s="60"/>
    </row>
    <row r="51" s="1" customFormat="1" ht="18" customHeight="1" spans="1:49">
      <c r="A51" s="19">
        <v>48</v>
      </c>
      <c r="B51" s="20" t="s">
        <v>122</v>
      </c>
      <c r="C51" s="21"/>
      <c r="D51" s="21"/>
      <c r="E51" s="21"/>
      <c r="F51" s="21"/>
      <c r="G51" s="21"/>
      <c r="H51" s="21"/>
      <c r="I51" s="33"/>
      <c r="J51" s="33"/>
      <c r="K51" s="33"/>
      <c r="L51" s="33"/>
      <c r="M51" s="36">
        <v>0.16</v>
      </c>
      <c r="N51" s="33"/>
      <c r="O51" s="33"/>
      <c r="P51" s="35"/>
      <c r="Q51" s="39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42"/>
      <c r="AC51" s="35"/>
      <c r="AD51" s="33"/>
      <c r="AE51" s="33"/>
      <c r="AF51" s="35"/>
      <c r="AG51" s="35"/>
      <c r="AH51" s="35"/>
      <c r="AI51" s="35"/>
      <c r="AJ51" s="50"/>
      <c r="AK51" s="33"/>
      <c r="AL51" s="33">
        <v>0.2</v>
      </c>
      <c r="AM51" s="33"/>
      <c r="AN51" s="33"/>
      <c r="AO51" s="21"/>
      <c r="AP51" s="21"/>
      <c r="AQ51" s="56"/>
      <c r="AR51" s="21"/>
      <c r="AS51" s="21"/>
      <c r="AT51" s="21"/>
      <c r="AU51" s="57">
        <f t="shared" si="1"/>
        <v>0.36</v>
      </c>
      <c r="AV51" s="57">
        <v>0.36</v>
      </c>
      <c r="AW51" s="58"/>
    </row>
    <row r="52" s="1" customFormat="1" ht="18" customHeight="1" spans="1:49">
      <c r="A52" s="19">
        <v>49</v>
      </c>
      <c r="B52" s="20" t="s">
        <v>123</v>
      </c>
      <c r="C52" s="21"/>
      <c r="D52" s="21"/>
      <c r="E52" s="21"/>
      <c r="F52" s="21"/>
      <c r="G52" s="21"/>
      <c r="H52" s="21"/>
      <c r="I52" s="33"/>
      <c r="J52" s="33"/>
      <c r="K52" s="33"/>
      <c r="L52" s="33"/>
      <c r="M52" s="36"/>
      <c r="N52" s="33"/>
      <c r="O52" s="33"/>
      <c r="P52" s="35"/>
      <c r="Q52" s="39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42"/>
      <c r="AC52" s="35"/>
      <c r="AD52" s="33"/>
      <c r="AE52" s="33"/>
      <c r="AF52" s="35"/>
      <c r="AG52" s="35"/>
      <c r="AH52" s="35">
        <v>0.5</v>
      </c>
      <c r="AI52" s="35"/>
      <c r="AJ52" s="50"/>
      <c r="AK52" s="33"/>
      <c r="AL52" s="33">
        <v>0.2</v>
      </c>
      <c r="AM52" s="33"/>
      <c r="AN52" s="33"/>
      <c r="AO52" s="21"/>
      <c r="AP52" s="21"/>
      <c r="AQ52" s="56">
        <v>0.363636363636364</v>
      </c>
      <c r="AR52" s="21"/>
      <c r="AS52" s="21"/>
      <c r="AT52" s="21"/>
      <c r="AU52" s="57">
        <f t="shared" si="1"/>
        <v>1.06363636363636</v>
      </c>
      <c r="AV52" s="57">
        <v>1.06363636363636</v>
      </c>
      <c r="AW52" s="58"/>
    </row>
    <row r="53" s="1" customFormat="1" ht="18" customHeight="1" spans="1:49">
      <c r="A53" s="19">
        <v>50</v>
      </c>
      <c r="B53" s="20" t="s">
        <v>124</v>
      </c>
      <c r="C53" s="21"/>
      <c r="D53" s="21"/>
      <c r="E53" s="21"/>
      <c r="F53" s="21"/>
      <c r="G53" s="21"/>
      <c r="H53" s="21"/>
      <c r="I53" s="33"/>
      <c r="J53" s="33"/>
      <c r="K53" s="33"/>
      <c r="L53" s="33"/>
      <c r="M53" s="36">
        <v>0.02</v>
      </c>
      <c r="N53" s="33"/>
      <c r="O53" s="33"/>
      <c r="P53" s="35"/>
      <c r="Q53" s="39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42"/>
      <c r="AC53" s="35"/>
      <c r="AD53" s="33"/>
      <c r="AE53" s="33"/>
      <c r="AF53" s="35"/>
      <c r="AG53" s="35"/>
      <c r="AH53" s="35"/>
      <c r="AI53" s="35"/>
      <c r="AJ53" s="50"/>
      <c r="AK53" s="33"/>
      <c r="AL53" s="33">
        <v>0.3</v>
      </c>
      <c r="AM53" s="33"/>
      <c r="AN53" s="33"/>
      <c r="AO53" s="21">
        <v>1</v>
      </c>
      <c r="AP53" s="21"/>
      <c r="AQ53" s="56">
        <v>0.0303030303030303</v>
      </c>
      <c r="AR53" s="21"/>
      <c r="AS53" s="21"/>
      <c r="AT53" s="21"/>
      <c r="AU53" s="57">
        <f t="shared" si="1"/>
        <v>1.35030303030303</v>
      </c>
      <c r="AV53" s="57">
        <v>1.35030303030303</v>
      </c>
      <c r="AW53" s="58"/>
    </row>
    <row r="54" s="1" customFormat="1" ht="18" customHeight="1" spans="1:49">
      <c r="A54" s="19">
        <v>51</v>
      </c>
      <c r="B54" s="20" t="s">
        <v>125</v>
      </c>
      <c r="C54" s="21"/>
      <c r="D54" s="21">
        <v>0.1</v>
      </c>
      <c r="E54" s="21"/>
      <c r="F54" s="21"/>
      <c r="G54" s="21"/>
      <c r="H54" s="21"/>
      <c r="I54" s="33"/>
      <c r="J54" s="33"/>
      <c r="K54" s="33"/>
      <c r="L54" s="33"/>
      <c r="M54" s="36">
        <v>0.16</v>
      </c>
      <c r="N54" s="33"/>
      <c r="O54" s="33"/>
      <c r="P54" s="35">
        <v>0.1</v>
      </c>
      <c r="Q54" s="39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42"/>
      <c r="AC54" s="35"/>
      <c r="AD54" s="33"/>
      <c r="AE54" s="33"/>
      <c r="AF54" s="35"/>
      <c r="AG54" s="35"/>
      <c r="AH54" s="35"/>
      <c r="AI54" s="35"/>
      <c r="AJ54" s="50"/>
      <c r="AK54" s="33"/>
      <c r="AL54" s="33">
        <v>0.1</v>
      </c>
      <c r="AM54" s="33"/>
      <c r="AN54" s="33"/>
      <c r="AO54" s="21"/>
      <c r="AP54" s="21"/>
      <c r="AQ54" s="56">
        <v>0.13</v>
      </c>
      <c r="AR54" s="21"/>
      <c r="AS54" s="21"/>
      <c r="AT54" s="21"/>
      <c r="AU54" s="57">
        <f t="shared" si="1"/>
        <v>0.59</v>
      </c>
      <c r="AV54" s="57">
        <v>0.59</v>
      </c>
      <c r="AW54" s="58"/>
    </row>
    <row r="55" s="1" customFormat="1" ht="18" customHeight="1" spans="1:49">
      <c r="A55" s="19">
        <v>52</v>
      </c>
      <c r="B55" s="20" t="s">
        <v>126</v>
      </c>
      <c r="C55" s="21"/>
      <c r="D55" s="21"/>
      <c r="E55" s="21"/>
      <c r="F55" s="21"/>
      <c r="G55" s="21"/>
      <c r="H55" s="21"/>
      <c r="I55" s="33"/>
      <c r="J55" s="33"/>
      <c r="K55" s="33"/>
      <c r="L55" s="33"/>
      <c r="M55" s="36">
        <v>0.18</v>
      </c>
      <c r="N55" s="33"/>
      <c r="O55" s="33"/>
      <c r="P55" s="35">
        <v>0.1</v>
      </c>
      <c r="Q55" s="39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42"/>
      <c r="AC55" s="35"/>
      <c r="AD55" s="33"/>
      <c r="AE55" s="33"/>
      <c r="AF55" s="35"/>
      <c r="AG55" s="35"/>
      <c r="AH55" s="35"/>
      <c r="AI55" s="35"/>
      <c r="AJ55" s="50"/>
      <c r="AK55" s="33"/>
      <c r="AL55" s="33">
        <v>0.3</v>
      </c>
      <c r="AM55" s="33"/>
      <c r="AN55" s="33"/>
      <c r="AO55" s="21"/>
      <c r="AP55" s="21"/>
      <c r="AQ55" s="56"/>
      <c r="AR55" s="21"/>
      <c r="AS55" s="21"/>
      <c r="AT55" s="21"/>
      <c r="AU55" s="57">
        <f t="shared" si="1"/>
        <v>0.58</v>
      </c>
      <c r="AV55" s="57">
        <v>0.58</v>
      </c>
      <c r="AW55" s="58"/>
    </row>
    <row r="56" s="1" customFormat="1" ht="18" customHeight="1" spans="1:49">
      <c r="A56" s="19">
        <v>53</v>
      </c>
      <c r="B56" s="20" t="s">
        <v>127</v>
      </c>
      <c r="C56" s="21"/>
      <c r="D56" s="21"/>
      <c r="E56" s="21"/>
      <c r="F56" s="21"/>
      <c r="G56" s="21"/>
      <c r="H56" s="21"/>
      <c r="I56" s="33"/>
      <c r="J56" s="33"/>
      <c r="K56" s="33"/>
      <c r="L56" s="33"/>
      <c r="M56" s="36"/>
      <c r="N56" s="33"/>
      <c r="O56" s="33"/>
      <c r="P56" s="35"/>
      <c r="Q56" s="39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42"/>
      <c r="AC56" s="35"/>
      <c r="AD56" s="33"/>
      <c r="AE56" s="33"/>
      <c r="AF56" s="35"/>
      <c r="AG56" s="35"/>
      <c r="AH56" s="35"/>
      <c r="AI56" s="35"/>
      <c r="AJ56" s="50"/>
      <c r="AK56" s="33"/>
      <c r="AL56" s="33"/>
      <c r="AM56" s="33"/>
      <c r="AN56" s="33"/>
      <c r="AO56" s="21"/>
      <c r="AP56" s="21"/>
      <c r="AQ56" s="56"/>
      <c r="AR56" s="21"/>
      <c r="AS56" s="21"/>
      <c r="AT56" s="21"/>
      <c r="AU56" s="57">
        <f t="shared" si="1"/>
        <v>0</v>
      </c>
      <c r="AV56" s="57">
        <v>0</v>
      </c>
      <c r="AW56" s="59"/>
    </row>
    <row r="57" s="1" customFormat="1" ht="18" customHeight="1" spans="1:49">
      <c r="A57" s="19">
        <v>54</v>
      </c>
      <c r="B57" s="20" t="s">
        <v>128</v>
      </c>
      <c r="C57" s="21"/>
      <c r="D57" s="21"/>
      <c r="E57" s="21"/>
      <c r="F57" s="21"/>
      <c r="G57" s="21"/>
      <c r="H57" s="21"/>
      <c r="I57" s="33"/>
      <c r="J57" s="33"/>
      <c r="K57" s="33"/>
      <c r="L57" s="33"/>
      <c r="M57" s="36">
        <v>0.12</v>
      </c>
      <c r="N57" s="33"/>
      <c r="O57" s="33"/>
      <c r="P57" s="35"/>
      <c r="Q57" s="39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42"/>
      <c r="AC57" s="35"/>
      <c r="AD57" s="33"/>
      <c r="AE57" s="33"/>
      <c r="AF57" s="35"/>
      <c r="AG57" s="35"/>
      <c r="AH57" s="35"/>
      <c r="AI57" s="35"/>
      <c r="AJ57" s="50">
        <v>0.044</v>
      </c>
      <c r="AK57" s="33"/>
      <c r="AL57" s="33"/>
      <c r="AM57" s="33"/>
      <c r="AN57" s="33"/>
      <c r="AO57" s="21"/>
      <c r="AP57" s="21"/>
      <c r="AQ57" s="56"/>
      <c r="AR57" s="21"/>
      <c r="AS57" s="21"/>
      <c r="AT57" s="21"/>
      <c r="AU57" s="57">
        <f t="shared" si="1"/>
        <v>0.164</v>
      </c>
      <c r="AV57" s="57">
        <v>0.164</v>
      </c>
      <c r="AW57" s="59"/>
    </row>
    <row r="58" s="1" customFormat="1" ht="18" customHeight="1" spans="1:49">
      <c r="A58" s="19">
        <v>55</v>
      </c>
      <c r="B58" s="20" t="s">
        <v>129</v>
      </c>
      <c r="C58" s="21"/>
      <c r="D58" s="21"/>
      <c r="E58" s="21"/>
      <c r="F58" s="21"/>
      <c r="G58" s="21"/>
      <c r="H58" s="21"/>
      <c r="I58" s="33"/>
      <c r="J58" s="33">
        <v>0.5</v>
      </c>
      <c r="K58" s="33"/>
      <c r="L58" s="33"/>
      <c r="M58" s="36">
        <v>0.08</v>
      </c>
      <c r="N58" s="33"/>
      <c r="O58" s="33"/>
      <c r="P58" s="35"/>
      <c r="Q58" s="39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42"/>
      <c r="AC58" s="35"/>
      <c r="AD58" s="33"/>
      <c r="AE58" s="33"/>
      <c r="AF58" s="35"/>
      <c r="AG58" s="35"/>
      <c r="AH58" s="35"/>
      <c r="AI58" s="35"/>
      <c r="AJ58" s="50"/>
      <c r="AK58" s="33"/>
      <c r="AL58" s="33">
        <v>0.9</v>
      </c>
      <c r="AM58" s="33"/>
      <c r="AN58" s="33"/>
      <c r="AO58" s="21"/>
      <c r="AP58" s="21"/>
      <c r="AQ58" s="56"/>
      <c r="AR58" s="21"/>
      <c r="AS58" s="21"/>
      <c r="AT58" s="21">
        <v>-0.1</v>
      </c>
      <c r="AU58" s="57">
        <f t="shared" si="1"/>
        <v>1.38</v>
      </c>
      <c r="AV58" s="57">
        <v>1.38</v>
      </c>
      <c r="AW58" s="58"/>
    </row>
    <row r="59" s="1" customFormat="1" ht="18" customHeight="1" spans="1:49">
      <c r="A59" s="19">
        <v>56</v>
      </c>
      <c r="B59" s="20" t="s">
        <v>130</v>
      </c>
      <c r="C59" s="21"/>
      <c r="D59" s="21"/>
      <c r="E59" s="21"/>
      <c r="F59" s="21"/>
      <c r="G59" s="21"/>
      <c r="H59" s="21"/>
      <c r="I59" s="33">
        <v>0.3</v>
      </c>
      <c r="J59" s="33"/>
      <c r="K59" s="33"/>
      <c r="L59" s="33"/>
      <c r="M59" s="36">
        <v>0.1</v>
      </c>
      <c r="N59" s="33"/>
      <c r="O59" s="33"/>
      <c r="P59" s="35"/>
      <c r="Q59" s="39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42"/>
      <c r="AC59" s="35"/>
      <c r="AD59" s="33"/>
      <c r="AE59" s="33"/>
      <c r="AF59" s="35"/>
      <c r="AG59" s="35"/>
      <c r="AH59" s="35"/>
      <c r="AI59" s="35"/>
      <c r="AJ59" s="50"/>
      <c r="AK59" s="33"/>
      <c r="AL59" s="33"/>
      <c r="AM59" s="33"/>
      <c r="AN59" s="33"/>
      <c r="AO59" s="21"/>
      <c r="AP59" s="21">
        <v>0.2</v>
      </c>
      <c r="AQ59" s="56">
        <v>0.696969696969697</v>
      </c>
      <c r="AR59" s="21"/>
      <c r="AS59" s="21"/>
      <c r="AT59" s="21"/>
      <c r="AU59" s="57">
        <f t="shared" si="1"/>
        <v>1.2969696969697</v>
      </c>
      <c r="AV59" s="57">
        <v>1.2969696969697</v>
      </c>
      <c r="AW59" s="59"/>
    </row>
    <row r="60" s="1" customFormat="1" ht="18" customHeight="1" spans="1:49">
      <c r="A60" s="19">
        <v>57</v>
      </c>
      <c r="B60" s="20" t="s">
        <v>131</v>
      </c>
      <c r="C60" s="21"/>
      <c r="D60" s="21"/>
      <c r="E60" s="21"/>
      <c r="F60" s="21"/>
      <c r="G60" s="21"/>
      <c r="H60" s="21"/>
      <c r="I60" s="33"/>
      <c r="J60" s="33"/>
      <c r="K60" s="33"/>
      <c r="L60" s="33"/>
      <c r="M60" s="36">
        <v>0.1</v>
      </c>
      <c r="N60" s="33"/>
      <c r="O60" s="33"/>
      <c r="P60" s="35"/>
      <c r="Q60" s="39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42"/>
      <c r="AC60" s="35"/>
      <c r="AD60" s="33"/>
      <c r="AE60" s="33"/>
      <c r="AF60" s="35"/>
      <c r="AG60" s="35"/>
      <c r="AH60" s="35"/>
      <c r="AI60" s="35"/>
      <c r="AJ60" s="50"/>
      <c r="AK60" s="33"/>
      <c r="AL60" s="33">
        <v>0.6</v>
      </c>
      <c r="AM60" s="33"/>
      <c r="AN60" s="33"/>
      <c r="AO60" s="21"/>
      <c r="AP60" s="21"/>
      <c r="AQ60" s="56">
        <v>0.333333333333333</v>
      </c>
      <c r="AR60" s="21"/>
      <c r="AS60" s="21"/>
      <c r="AT60" s="21"/>
      <c r="AU60" s="57">
        <f t="shared" si="1"/>
        <v>1.03333333333333</v>
      </c>
      <c r="AV60" s="57">
        <v>1.03333333333333</v>
      </c>
      <c r="AW60" s="58"/>
    </row>
    <row r="61" s="1" customFormat="1" ht="18" customHeight="1" spans="1:49">
      <c r="A61" s="19">
        <v>58</v>
      </c>
      <c r="B61" s="20" t="s">
        <v>132</v>
      </c>
      <c r="C61" s="21"/>
      <c r="D61" s="21"/>
      <c r="E61" s="21"/>
      <c r="F61" s="21"/>
      <c r="G61" s="21"/>
      <c r="H61" s="21"/>
      <c r="I61" s="33"/>
      <c r="J61" s="33"/>
      <c r="K61" s="33"/>
      <c r="L61" s="33"/>
      <c r="M61" s="36">
        <v>0.66</v>
      </c>
      <c r="N61" s="33"/>
      <c r="O61" s="33"/>
      <c r="P61" s="35">
        <v>0.1</v>
      </c>
      <c r="Q61" s="39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42"/>
      <c r="AC61" s="35"/>
      <c r="AD61" s="33">
        <v>0.1</v>
      </c>
      <c r="AE61" s="33"/>
      <c r="AF61" s="35"/>
      <c r="AG61" s="35"/>
      <c r="AH61" s="35"/>
      <c r="AI61" s="35"/>
      <c r="AJ61" s="50"/>
      <c r="AK61" s="33"/>
      <c r="AL61" s="33">
        <v>0.2</v>
      </c>
      <c r="AM61" s="33"/>
      <c r="AN61" s="33"/>
      <c r="AO61" s="21"/>
      <c r="AP61" s="21"/>
      <c r="AQ61" s="56"/>
      <c r="AR61" s="21"/>
      <c r="AS61" s="21"/>
      <c r="AT61" s="21"/>
      <c r="AU61" s="57">
        <f t="shared" si="1"/>
        <v>1.06</v>
      </c>
      <c r="AV61" s="57">
        <v>1.06</v>
      </c>
      <c r="AW61" s="58"/>
    </row>
    <row r="62" s="1" customFormat="1" ht="18" customHeight="1" spans="1:49">
      <c r="A62" s="19">
        <v>59</v>
      </c>
      <c r="B62" s="20" t="s">
        <v>133</v>
      </c>
      <c r="C62" s="21"/>
      <c r="D62" s="21"/>
      <c r="E62" s="21"/>
      <c r="F62" s="21"/>
      <c r="G62" s="21"/>
      <c r="H62" s="21"/>
      <c r="I62" s="33"/>
      <c r="J62" s="33"/>
      <c r="K62" s="33"/>
      <c r="L62" s="33"/>
      <c r="M62" s="36">
        <v>0.28</v>
      </c>
      <c r="N62" s="33"/>
      <c r="O62" s="33"/>
      <c r="P62" s="35"/>
      <c r="Q62" s="39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42"/>
      <c r="AC62" s="35"/>
      <c r="AD62" s="33"/>
      <c r="AE62" s="33"/>
      <c r="AF62" s="35"/>
      <c r="AG62" s="35"/>
      <c r="AH62" s="35"/>
      <c r="AI62" s="35"/>
      <c r="AJ62" s="50"/>
      <c r="AK62" s="33"/>
      <c r="AL62" s="33"/>
      <c r="AM62" s="33"/>
      <c r="AN62" s="33"/>
      <c r="AO62" s="21"/>
      <c r="AP62" s="21"/>
      <c r="AQ62" s="56"/>
      <c r="AR62" s="21"/>
      <c r="AS62" s="21"/>
      <c r="AT62" s="21"/>
      <c r="AU62" s="57">
        <f t="shared" si="1"/>
        <v>0.28</v>
      </c>
      <c r="AV62" s="57">
        <v>0.28</v>
      </c>
      <c r="AW62" s="60"/>
    </row>
    <row r="63" s="1" customFormat="1" ht="18" customHeight="1" spans="1:49">
      <c r="A63" s="19">
        <v>60</v>
      </c>
      <c r="B63" s="20" t="s">
        <v>134</v>
      </c>
      <c r="C63" s="21"/>
      <c r="D63" s="21"/>
      <c r="E63" s="21"/>
      <c r="F63" s="21"/>
      <c r="G63" s="21"/>
      <c r="H63" s="21"/>
      <c r="I63" s="33"/>
      <c r="J63" s="33"/>
      <c r="K63" s="33"/>
      <c r="L63" s="33">
        <v>0.2</v>
      </c>
      <c r="M63" s="36">
        <v>0.6</v>
      </c>
      <c r="N63" s="33"/>
      <c r="O63" s="33"/>
      <c r="P63" s="35"/>
      <c r="Q63" s="39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42"/>
      <c r="AC63" s="35"/>
      <c r="AD63" s="33">
        <v>4.016</v>
      </c>
      <c r="AE63" s="33"/>
      <c r="AF63" s="35"/>
      <c r="AG63" s="35"/>
      <c r="AH63" s="35"/>
      <c r="AI63" s="35"/>
      <c r="AJ63" s="50">
        <v>0.575</v>
      </c>
      <c r="AK63" s="33"/>
      <c r="AL63" s="33"/>
      <c r="AM63" s="33"/>
      <c r="AN63" s="33"/>
      <c r="AO63" s="21"/>
      <c r="AP63" s="21"/>
      <c r="AQ63" s="56">
        <v>0.0303030303030303</v>
      </c>
      <c r="AR63" s="21"/>
      <c r="AS63" s="21"/>
      <c r="AT63" s="21"/>
      <c r="AU63" s="57">
        <f t="shared" si="1"/>
        <v>5.42130303030303</v>
      </c>
      <c r="AV63" s="57">
        <v>5.42130303030303</v>
      </c>
      <c r="AW63" s="58"/>
    </row>
    <row r="64" s="1" customFormat="1" ht="18" customHeight="1" spans="1:49">
      <c r="A64" s="19">
        <v>61</v>
      </c>
      <c r="B64" s="20" t="s">
        <v>135</v>
      </c>
      <c r="C64" s="21"/>
      <c r="D64" s="21"/>
      <c r="E64" s="21"/>
      <c r="F64" s="21"/>
      <c r="G64" s="21"/>
      <c r="H64" s="21"/>
      <c r="I64" s="33"/>
      <c r="J64" s="33"/>
      <c r="K64" s="33"/>
      <c r="L64" s="33"/>
      <c r="M64" s="36">
        <v>0.18</v>
      </c>
      <c r="N64" s="33"/>
      <c r="O64" s="33"/>
      <c r="P64" s="35"/>
      <c r="Q64" s="39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42"/>
      <c r="AC64" s="35"/>
      <c r="AD64" s="33"/>
      <c r="AE64" s="33"/>
      <c r="AF64" s="35"/>
      <c r="AG64" s="35"/>
      <c r="AH64" s="35"/>
      <c r="AI64" s="35"/>
      <c r="AJ64" s="50">
        <v>1.98</v>
      </c>
      <c r="AK64" s="33"/>
      <c r="AL64" s="33"/>
      <c r="AM64" s="33"/>
      <c r="AN64" s="33"/>
      <c r="AO64" s="21"/>
      <c r="AP64" s="21"/>
      <c r="AQ64" s="56"/>
      <c r="AR64" s="21"/>
      <c r="AS64" s="21"/>
      <c r="AT64" s="21"/>
      <c r="AU64" s="57">
        <f t="shared" si="1"/>
        <v>2.16</v>
      </c>
      <c r="AV64" s="57">
        <v>2.16</v>
      </c>
      <c r="AW64" s="58"/>
    </row>
    <row r="65" s="1" customFormat="1" ht="18" customHeight="1" spans="1:49">
      <c r="A65" s="19">
        <v>62</v>
      </c>
      <c r="B65" s="20" t="s">
        <v>136</v>
      </c>
      <c r="C65" s="21"/>
      <c r="D65" s="21"/>
      <c r="E65" s="21"/>
      <c r="F65" s="21"/>
      <c r="G65" s="21"/>
      <c r="H65" s="21"/>
      <c r="I65" s="33"/>
      <c r="J65" s="33"/>
      <c r="K65" s="33"/>
      <c r="L65" s="33"/>
      <c r="M65" s="36">
        <v>0.3</v>
      </c>
      <c r="N65" s="33"/>
      <c r="O65" s="33"/>
      <c r="P65" s="35"/>
      <c r="Q65" s="39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42"/>
      <c r="AC65" s="35"/>
      <c r="AD65" s="33"/>
      <c r="AE65" s="33"/>
      <c r="AF65" s="35"/>
      <c r="AG65" s="35"/>
      <c r="AH65" s="35"/>
      <c r="AI65" s="35"/>
      <c r="AJ65" s="50"/>
      <c r="AK65" s="33"/>
      <c r="AL65" s="33"/>
      <c r="AM65" s="33"/>
      <c r="AN65" s="33"/>
      <c r="AO65" s="21"/>
      <c r="AP65" s="21"/>
      <c r="AQ65" s="56">
        <v>0.151515151515152</v>
      </c>
      <c r="AR65" s="21"/>
      <c r="AS65" s="21"/>
      <c r="AT65" s="21">
        <v>-0.3</v>
      </c>
      <c r="AU65" s="57">
        <f t="shared" si="1"/>
        <v>0.151515151515152</v>
      </c>
      <c r="AV65" s="57">
        <v>0.151515151515152</v>
      </c>
      <c r="AW65" s="59"/>
    </row>
    <row r="66" s="1" customFormat="1" ht="18" customHeight="1" spans="1:49">
      <c r="A66" s="19">
        <v>63</v>
      </c>
      <c r="B66" s="20" t="s">
        <v>137</v>
      </c>
      <c r="C66" s="21"/>
      <c r="D66" s="21"/>
      <c r="E66" s="21"/>
      <c r="F66" s="21"/>
      <c r="G66" s="21"/>
      <c r="H66" s="21"/>
      <c r="I66" s="33"/>
      <c r="J66" s="33"/>
      <c r="K66" s="33"/>
      <c r="L66" s="33"/>
      <c r="M66" s="36">
        <v>0.22</v>
      </c>
      <c r="N66" s="33"/>
      <c r="O66" s="33"/>
      <c r="P66" s="35"/>
      <c r="Q66" s="39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42"/>
      <c r="AC66" s="35"/>
      <c r="AD66" s="33"/>
      <c r="AE66" s="33"/>
      <c r="AF66" s="35"/>
      <c r="AG66" s="35"/>
      <c r="AH66" s="35"/>
      <c r="AI66" s="35"/>
      <c r="AJ66" s="50">
        <v>0.051</v>
      </c>
      <c r="AK66" s="33"/>
      <c r="AL66" s="33"/>
      <c r="AM66" s="33"/>
      <c r="AN66" s="33"/>
      <c r="AO66" s="21">
        <v>1</v>
      </c>
      <c r="AP66" s="21"/>
      <c r="AQ66" s="56">
        <v>0.303030303030303</v>
      </c>
      <c r="AR66" s="21"/>
      <c r="AS66" s="21"/>
      <c r="AT66" s="21"/>
      <c r="AU66" s="57">
        <f t="shared" si="1"/>
        <v>1.5740303030303</v>
      </c>
      <c r="AV66" s="57">
        <v>1.5740303030303</v>
      </c>
      <c r="AW66" s="59"/>
    </row>
    <row r="67" s="1" customFormat="1" ht="18" customHeight="1" spans="1:49">
      <c r="A67" s="19">
        <v>64</v>
      </c>
      <c r="B67" s="20" t="s">
        <v>138</v>
      </c>
      <c r="C67" s="21"/>
      <c r="D67" s="21"/>
      <c r="E67" s="21"/>
      <c r="F67" s="21"/>
      <c r="G67" s="21"/>
      <c r="H67" s="21"/>
      <c r="I67" s="33"/>
      <c r="J67" s="33"/>
      <c r="K67" s="33"/>
      <c r="L67" s="33"/>
      <c r="M67" s="36">
        <v>0.3</v>
      </c>
      <c r="N67" s="33"/>
      <c r="O67" s="33"/>
      <c r="P67" s="35"/>
      <c r="Q67" s="39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42"/>
      <c r="AC67" s="35"/>
      <c r="AD67" s="33"/>
      <c r="AE67" s="33"/>
      <c r="AF67" s="35"/>
      <c r="AG67" s="35"/>
      <c r="AH67" s="35"/>
      <c r="AI67" s="35"/>
      <c r="AJ67" s="50"/>
      <c r="AK67" s="33"/>
      <c r="AL67" s="33">
        <v>0.3</v>
      </c>
      <c r="AM67" s="33"/>
      <c r="AN67" s="33"/>
      <c r="AO67" s="21"/>
      <c r="AP67" s="21"/>
      <c r="AQ67" s="56">
        <v>0.0606060606060606</v>
      </c>
      <c r="AR67" s="21"/>
      <c r="AS67" s="21"/>
      <c r="AT67" s="21">
        <v>-0.05</v>
      </c>
      <c r="AU67" s="57">
        <f t="shared" si="1"/>
        <v>0.61060606060606</v>
      </c>
      <c r="AV67" s="57">
        <v>0.61060606060606</v>
      </c>
      <c r="AW67" s="59"/>
    </row>
    <row r="68" s="1" customFormat="1" ht="18" customHeight="1" spans="1:49">
      <c r="A68" s="19">
        <v>65</v>
      </c>
      <c r="B68" s="20" t="s">
        <v>139</v>
      </c>
      <c r="C68" s="21"/>
      <c r="D68" s="21"/>
      <c r="E68" s="21"/>
      <c r="F68" s="21"/>
      <c r="G68" s="21">
        <v>0.4</v>
      </c>
      <c r="H68" s="21"/>
      <c r="I68" s="33"/>
      <c r="J68" s="33">
        <v>1</v>
      </c>
      <c r="K68" s="33"/>
      <c r="L68" s="33"/>
      <c r="M68" s="36">
        <v>0.18</v>
      </c>
      <c r="N68" s="33"/>
      <c r="O68" s="33"/>
      <c r="P68" s="35"/>
      <c r="Q68" s="39"/>
      <c r="R68" s="33"/>
      <c r="S68" s="33">
        <v>0.3</v>
      </c>
      <c r="T68" s="33"/>
      <c r="U68" s="33"/>
      <c r="V68" s="33"/>
      <c r="W68" s="33"/>
      <c r="X68" s="33"/>
      <c r="Y68" s="33"/>
      <c r="Z68" s="33"/>
      <c r="AA68" s="33"/>
      <c r="AB68" s="42">
        <v>0.5</v>
      </c>
      <c r="AC68" s="35"/>
      <c r="AD68" s="33"/>
      <c r="AE68" s="33"/>
      <c r="AF68" s="35"/>
      <c r="AG68" s="35">
        <v>0.5</v>
      </c>
      <c r="AH68" s="35"/>
      <c r="AI68" s="35"/>
      <c r="AJ68" s="50"/>
      <c r="AK68" s="33"/>
      <c r="AL68" s="33">
        <v>0.7</v>
      </c>
      <c r="AM68" s="33"/>
      <c r="AN68" s="33"/>
      <c r="AO68" s="21"/>
      <c r="AP68" s="21">
        <v>0.2</v>
      </c>
      <c r="AQ68" s="56"/>
      <c r="AR68" s="21"/>
      <c r="AS68" s="21"/>
      <c r="AT68" s="21"/>
      <c r="AU68" s="57">
        <f t="shared" si="1"/>
        <v>3.78</v>
      </c>
      <c r="AV68" s="57">
        <v>3.78</v>
      </c>
      <c r="AW68" s="58"/>
    </row>
    <row r="69" s="1" customFormat="1" ht="18" customHeight="1" spans="1:49">
      <c r="A69" s="19">
        <v>66</v>
      </c>
      <c r="B69" s="20" t="s">
        <v>140</v>
      </c>
      <c r="C69" s="21"/>
      <c r="D69" s="21">
        <v>0.2</v>
      </c>
      <c r="E69" s="21"/>
      <c r="F69" s="21"/>
      <c r="G69" s="21"/>
      <c r="H69" s="21"/>
      <c r="I69" s="33"/>
      <c r="J69" s="33"/>
      <c r="K69" s="33"/>
      <c r="L69" s="33"/>
      <c r="M69" s="36">
        <v>0.2</v>
      </c>
      <c r="N69" s="33"/>
      <c r="O69" s="33"/>
      <c r="P69" s="35"/>
      <c r="Q69" s="39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42"/>
      <c r="AC69" s="35"/>
      <c r="AD69" s="33"/>
      <c r="AE69" s="33"/>
      <c r="AF69" s="35"/>
      <c r="AG69" s="35"/>
      <c r="AH69" s="35"/>
      <c r="AI69" s="35"/>
      <c r="AJ69" s="50"/>
      <c r="AK69" s="33"/>
      <c r="AL69" s="33"/>
      <c r="AM69" s="33"/>
      <c r="AN69" s="33"/>
      <c r="AO69" s="21"/>
      <c r="AP69" s="21"/>
      <c r="AQ69" s="56"/>
      <c r="AR69" s="21"/>
      <c r="AS69" s="21"/>
      <c r="AT69" s="21"/>
      <c r="AU69" s="57">
        <f t="shared" ref="AU69:AU109" si="2">SUM(C69:AT69)</f>
        <v>0.4</v>
      </c>
      <c r="AV69" s="57">
        <v>0.4</v>
      </c>
      <c r="AW69" s="58"/>
    </row>
    <row r="70" s="1" customFormat="1" ht="18" customHeight="1" spans="1:49">
      <c r="A70" s="19">
        <v>67</v>
      </c>
      <c r="B70" s="20" t="s">
        <v>141</v>
      </c>
      <c r="C70" s="21"/>
      <c r="D70" s="21"/>
      <c r="E70" s="21"/>
      <c r="F70" s="21">
        <v>0.3</v>
      </c>
      <c r="G70" s="21"/>
      <c r="H70" s="21"/>
      <c r="I70" s="33"/>
      <c r="J70" s="33"/>
      <c r="K70" s="33"/>
      <c r="L70" s="33"/>
      <c r="M70" s="36">
        <v>0.26</v>
      </c>
      <c r="N70" s="33"/>
      <c r="O70" s="33"/>
      <c r="P70" s="35"/>
      <c r="Q70" s="39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42"/>
      <c r="AC70" s="35"/>
      <c r="AD70" s="33"/>
      <c r="AE70" s="33"/>
      <c r="AF70" s="35"/>
      <c r="AG70" s="35"/>
      <c r="AH70" s="35"/>
      <c r="AI70" s="35"/>
      <c r="AJ70" s="50"/>
      <c r="AK70" s="33"/>
      <c r="AL70" s="33">
        <v>0.2</v>
      </c>
      <c r="AM70" s="33"/>
      <c r="AN70" s="33"/>
      <c r="AO70" s="21"/>
      <c r="AP70" s="21"/>
      <c r="AQ70" s="56"/>
      <c r="AR70" s="21"/>
      <c r="AS70" s="21"/>
      <c r="AT70" s="21"/>
      <c r="AU70" s="57">
        <f t="shared" si="2"/>
        <v>0.76</v>
      </c>
      <c r="AV70" s="57">
        <v>0.76</v>
      </c>
      <c r="AW70" s="59"/>
    </row>
    <row r="71" s="1" customFormat="1" ht="18" customHeight="1" spans="1:49">
      <c r="A71" s="19">
        <v>68</v>
      </c>
      <c r="B71" s="20" t="s">
        <v>142</v>
      </c>
      <c r="C71" s="21"/>
      <c r="D71" s="21"/>
      <c r="E71" s="21"/>
      <c r="F71" s="21"/>
      <c r="G71" s="21"/>
      <c r="H71" s="21"/>
      <c r="I71" s="33"/>
      <c r="J71" s="33"/>
      <c r="K71" s="33"/>
      <c r="L71" s="33"/>
      <c r="M71" s="36"/>
      <c r="N71" s="33"/>
      <c r="O71" s="33"/>
      <c r="P71" s="35"/>
      <c r="Q71" s="39">
        <v>0.2</v>
      </c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42"/>
      <c r="AC71" s="35"/>
      <c r="AD71" s="33"/>
      <c r="AE71" s="33"/>
      <c r="AF71" s="35"/>
      <c r="AG71" s="35"/>
      <c r="AH71" s="35"/>
      <c r="AI71" s="35"/>
      <c r="AJ71" s="50"/>
      <c r="AK71" s="33"/>
      <c r="AL71" s="33">
        <v>0.3</v>
      </c>
      <c r="AM71" s="33"/>
      <c r="AN71" s="33"/>
      <c r="AO71" s="21"/>
      <c r="AP71" s="21"/>
      <c r="AQ71" s="56">
        <v>0.545454545454545</v>
      </c>
      <c r="AR71" s="21"/>
      <c r="AS71" s="21"/>
      <c r="AT71" s="21"/>
      <c r="AU71" s="57">
        <f t="shared" si="2"/>
        <v>1.04545454545454</v>
      </c>
      <c r="AV71" s="57">
        <v>1.04545454545454</v>
      </c>
      <c r="AW71" s="59"/>
    </row>
    <row r="72" s="1" customFormat="1" ht="18" customHeight="1" spans="1:49">
      <c r="A72" s="19">
        <v>69</v>
      </c>
      <c r="B72" s="20" t="s">
        <v>143</v>
      </c>
      <c r="C72" s="21"/>
      <c r="D72" s="21"/>
      <c r="E72" s="21"/>
      <c r="F72" s="21"/>
      <c r="G72" s="21"/>
      <c r="H72" s="21"/>
      <c r="I72" s="33"/>
      <c r="J72" s="33"/>
      <c r="K72" s="33"/>
      <c r="L72" s="33"/>
      <c r="M72" s="36"/>
      <c r="N72" s="33"/>
      <c r="O72" s="33"/>
      <c r="P72" s="35"/>
      <c r="Q72" s="39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42"/>
      <c r="AC72" s="35"/>
      <c r="AD72" s="33"/>
      <c r="AE72" s="33"/>
      <c r="AF72" s="35"/>
      <c r="AG72" s="35"/>
      <c r="AH72" s="35"/>
      <c r="AI72" s="35"/>
      <c r="AJ72" s="50"/>
      <c r="AK72" s="33"/>
      <c r="AL72" s="33">
        <v>0.6</v>
      </c>
      <c r="AM72" s="33"/>
      <c r="AN72" s="33"/>
      <c r="AO72" s="21"/>
      <c r="AP72" s="21"/>
      <c r="AQ72" s="56">
        <v>0.0606060606060606</v>
      </c>
      <c r="AR72" s="21"/>
      <c r="AS72" s="21"/>
      <c r="AT72" s="21"/>
      <c r="AU72" s="57">
        <f t="shared" si="2"/>
        <v>0.660606060606061</v>
      </c>
      <c r="AV72" s="57">
        <v>0.660606060606061</v>
      </c>
      <c r="AW72" s="59"/>
    </row>
    <row r="73" s="1" customFormat="1" ht="18" customHeight="1" spans="1:49">
      <c r="A73" s="19">
        <v>70</v>
      </c>
      <c r="B73" s="20" t="s">
        <v>144</v>
      </c>
      <c r="C73" s="21"/>
      <c r="D73" s="21"/>
      <c r="E73" s="21"/>
      <c r="F73" s="21"/>
      <c r="G73" s="21"/>
      <c r="H73" s="21"/>
      <c r="I73" s="33"/>
      <c r="J73" s="33"/>
      <c r="K73" s="33"/>
      <c r="L73" s="33"/>
      <c r="M73" s="36"/>
      <c r="N73" s="33"/>
      <c r="O73" s="33"/>
      <c r="P73" s="35"/>
      <c r="Q73" s="39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42">
        <v>0.25</v>
      </c>
      <c r="AC73" s="35"/>
      <c r="AD73" s="33"/>
      <c r="AE73" s="33"/>
      <c r="AF73" s="35"/>
      <c r="AG73" s="35"/>
      <c r="AH73" s="35"/>
      <c r="AI73" s="35"/>
      <c r="AJ73" s="50"/>
      <c r="AK73" s="33"/>
      <c r="AL73" s="33">
        <v>0.2</v>
      </c>
      <c r="AM73" s="33"/>
      <c r="AN73" s="33"/>
      <c r="AO73" s="21"/>
      <c r="AP73" s="21"/>
      <c r="AQ73" s="56">
        <v>0.0909090909090909</v>
      </c>
      <c r="AR73" s="21"/>
      <c r="AS73" s="21"/>
      <c r="AT73" s="21"/>
      <c r="AU73" s="57">
        <f t="shared" si="2"/>
        <v>0.540909090909091</v>
      </c>
      <c r="AV73" s="57">
        <v>0.540909090909091</v>
      </c>
      <c r="AW73" s="58"/>
    </row>
    <row r="74" s="1" customFormat="1" ht="18" customHeight="1" spans="1:49">
      <c r="A74" s="19">
        <v>71</v>
      </c>
      <c r="B74" s="20" t="s">
        <v>145</v>
      </c>
      <c r="C74" s="61">
        <v>0.3</v>
      </c>
      <c r="D74" s="61">
        <v>0.2</v>
      </c>
      <c r="E74" s="61"/>
      <c r="F74" s="61"/>
      <c r="G74" s="61"/>
      <c r="H74" s="61"/>
      <c r="I74" s="33"/>
      <c r="J74" s="33"/>
      <c r="K74" s="33"/>
      <c r="L74" s="33">
        <v>0.3</v>
      </c>
      <c r="M74" s="36">
        <v>0.12</v>
      </c>
      <c r="N74" s="33"/>
      <c r="O74" s="33"/>
      <c r="P74" s="35">
        <v>0.1</v>
      </c>
      <c r="Q74" s="66">
        <v>0.2</v>
      </c>
      <c r="R74" s="33"/>
      <c r="S74" s="33">
        <v>0.2</v>
      </c>
      <c r="T74" s="33"/>
      <c r="U74" s="33">
        <v>0.15</v>
      </c>
      <c r="V74" s="33"/>
      <c r="W74" s="33">
        <v>1.5</v>
      </c>
      <c r="X74" s="33">
        <v>0.1</v>
      </c>
      <c r="Y74" s="33"/>
      <c r="Z74" s="33"/>
      <c r="AA74" s="33"/>
      <c r="AB74" s="42">
        <v>0.5</v>
      </c>
      <c r="AC74" s="35"/>
      <c r="AD74" s="33">
        <v>0.28</v>
      </c>
      <c r="AE74" s="33"/>
      <c r="AF74" s="35"/>
      <c r="AG74" s="35"/>
      <c r="AH74" s="35"/>
      <c r="AI74" s="35"/>
      <c r="AJ74" s="50"/>
      <c r="AK74" s="33"/>
      <c r="AL74" s="33">
        <v>0.2</v>
      </c>
      <c r="AM74" s="33">
        <v>0.3</v>
      </c>
      <c r="AN74" s="33"/>
      <c r="AO74" s="61">
        <v>1</v>
      </c>
      <c r="AP74" s="61"/>
      <c r="AQ74" s="56"/>
      <c r="AR74" s="61"/>
      <c r="AS74" s="61"/>
      <c r="AT74" s="61"/>
      <c r="AU74" s="57">
        <f t="shared" si="2"/>
        <v>5.45</v>
      </c>
      <c r="AV74" s="57">
        <v>5.45</v>
      </c>
      <c r="AW74" s="58"/>
    </row>
    <row r="75" s="1" customFormat="1" ht="18" customHeight="1" spans="1:49">
      <c r="A75" s="19">
        <v>72</v>
      </c>
      <c r="B75" s="20" t="s">
        <v>146</v>
      </c>
      <c r="C75" s="61"/>
      <c r="D75" s="61"/>
      <c r="E75" s="61"/>
      <c r="F75" s="61"/>
      <c r="G75" s="61"/>
      <c r="H75" s="61"/>
      <c r="I75" s="33"/>
      <c r="J75" s="33"/>
      <c r="K75" s="33"/>
      <c r="L75" s="33"/>
      <c r="M75" s="36">
        <v>0.14</v>
      </c>
      <c r="N75" s="33"/>
      <c r="O75" s="33"/>
      <c r="P75" s="35"/>
      <c r="Q75" s="66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42"/>
      <c r="AC75" s="35"/>
      <c r="AD75" s="33"/>
      <c r="AE75" s="33"/>
      <c r="AF75" s="35"/>
      <c r="AG75" s="35"/>
      <c r="AH75" s="35"/>
      <c r="AI75" s="35"/>
      <c r="AJ75" s="50"/>
      <c r="AK75" s="33"/>
      <c r="AL75" s="33"/>
      <c r="AM75" s="33"/>
      <c r="AN75" s="33"/>
      <c r="AO75" s="61"/>
      <c r="AP75" s="61"/>
      <c r="AQ75" s="56">
        <v>0.0606060606060606</v>
      </c>
      <c r="AR75" s="61"/>
      <c r="AS75" s="61"/>
      <c r="AT75" s="61"/>
      <c r="AU75" s="57">
        <f t="shared" si="2"/>
        <v>0.200606060606061</v>
      </c>
      <c r="AV75" s="57">
        <v>0.200606060606061</v>
      </c>
      <c r="AW75" s="59"/>
    </row>
    <row r="76" s="1" customFormat="1" ht="18" customHeight="1" spans="1:49">
      <c r="A76" s="19">
        <v>73</v>
      </c>
      <c r="B76" s="20" t="s">
        <v>147</v>
      </c>
      <c r="C76" s="61"/>
      <c r="D76" s="61"/>
      <c r="E76" s="61"/>
      <c r="F76" s="61"/>
      <c r="G76" s="61"/>
      <c r="H76" s="61"/>
      <c r="I76" s="33"/>
      <c r="J76" s="33"/>
      <c r="K76" s="33"/>
      <c r="L76" s="33"/>
      <c r="M76" s="36">
        <v>0.16</v>
      </c>
      <c r="N76" s="33"/>
      <c r="O76" s="33"/>
      <c r="P76" s="35"/>
      <c r="Q76" s="66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42"/>
      <c r="AC76" s="35"/>
      <c r="AD76" s="33"/>
      <c r="AE76" s="33"/>
      <c r="AF76" s="35"/>
      <c r="AG76" s="35"/>
      <c r="AH76" s="35"/>
      <c r="AI76" s="35"/>
      <c r="AJ76" s="50"/>
      <c r="AK76" s="33"/>
      <c r="AL76" s="33"/>
      <c r="AM76" s="33"/>
      <c r="AN76" s="33"/>
      <c r="AO76" s="61"/>
      <c r="AP76" s="61"/>
      <c r="AQ76" s="56">
        <v>0.606060606060606</v>
      </c>
      <c r="AR76" s="61"/>
      <c r="AS76" s="61"/>
      <c r="AT76" s="61"/>
      <c r="AU76" s="57">
        <f t="shared" si="2"/>
        <v>0.766060606060606</v>
      </c>
      <c r="AV76" s="57">
        <v>0.766060606060606</v>
      </c>
      <c r="AW76" s="58"/>
    </row>
    <row r="77" s="1" customFormat="1" ht="18" customHeight="1" spans="1:49">
      <c r="A77" s="19">
        <v>74</v>
      </c>
      <c r="B77" s="20" t="s">
        <v>148</v>
      </c>
      <c r="C77" s="61"/>
      <c r="D77" s="61"/>
      <c r="E77" s="61"/>
      <c r="F77" s="61"/>
      <c r="G77" s="61"/>
      <c r="H77" s="61"/>
      <c r="I77" s="33"/>
      <c r="J77" s="33"/>
      <c r="K77" s="33"/>
      <c r="L77" s="33"/>
      <c r="M77" s="36">
        <v>0.12</v>
      </c>
      <c r="N77" s="33"/>
      <c r="O77" s="33"/>
      <c r="P77" s="35"/>
      <c r="Q77" s="66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42"/>
      <c r="AC77" s="35"/>
      <c r="AD77" s="33"/>
      <c r="AE77" s="33"/>
      <c r="AF77" s="35"/>
      <c r="AG77" s="35"/>
      <c r="AH77" s="35"/>
      <c r="AI77" s="35"/>
      <c r="AJ77" s="50"/>
      <c r="AK77" s="33"/>
      <c r="AL77" s="33">
        <v>0.9</v>
      </c>
      <c r="AM77" s="33"/>
      <c r="AN77" s="33"/>
      <c r="AO77" s="61"/>
      <c r="AP77" s="61"/>
      <c r="AQ77" s="56">
        <v>0.0606060606060606</v>
      </c>
      <c r="AR77" s="61"/>
      <c r="AS77" s="61"/>
      <c r="AT77" s="61"/>
      <c r="AU77" s="57">
        <f t="shared" si="2"/>
        <v>1.08060606060606</v>
      </c>
      <c r="AV77" s="57">
        <v>1.08060606060606</v>
      </c>
      <c r="AW77" s="59"/>
    </row>
    <row r="78" s="1" customFormat="1" ht="18" customHeight="1" spans="1:49">
      <c r="A78" s="19">
        <v>75</v>
      </c>
      <c r="B78" s="20" t="s">
        <v>149</v>
      </c>
      <c r="C78" s="61"/>
      <c r="D78" s="61"/>
      <c r="E78" s="61"/>
      <c r="F78" s="61"/>
      <c r="G78" s="61"/>
      <c r="H78" s="61"/>
      <c r="I78" s="33"/>
      <c r="J78" s="33"/>
      <c r="K78" s="33"/>
      <c r="L78" s="33"/>
      <c r="M78" s="36">
        <v>0.32</v>
      </c>
      <c r="N78" s="33"/>
      <c r="O78" s="33"/>
      <c r="P78" s="35"/>
      <c r="Q78" s="66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42"/>
      <c r="AC78" s="35"/>
      <c r="AD78" s="33"/>
      <c r="AE78" s="33"/>
      <c r="AF78" s="35"/>
      <c r="AG78" s="35"/>
      <c r="AH78" s="35">
        <v>0.5</v>
      </c>
      <c r="AI78" s="35"/>
      <c r="AJ78" s="50"/>
      <c r="AK78" s="33"/>
      <c r="AL78" s="33"/>
      <c r="AM78" s="33"/>
      <c r="AN78" s="33"/>
      <c r="AO78" s="61"/>
      <c r="AP78" s="61"/>
      <c r="AQ78" s="56">
        <v>0.0606060606060606</v>
      </c>
      <c r="AR78" s="61"/>
      <c r="AS78" s="61">
        <v>10</v>
      </c>
      <c r="AT78" s="61">
        <v>-1.65</v>
      </c>
      <c r="AU78" s="57">
        <f t="shared" si="2"/>
        <v>9.23060606060606</v>
      </c>
      <c r="AV78" s="57">
        <v>9.231</v>
      </c>
      <c r="AW78" s="59"/>
    </row>
    <row r="79" s="1" customFormat="1" ht="18" customHeight="1" spans="1:49">
      <c r="A79" s="19">
        <v>76</v>
      </c>
      <c r="B79" s="20" t="s">
        <v>150</v>
      </c>
      <c r="C79" s="61"/>
      <c r="D79" s="61"/>
      <c r="E79" s="61"/>
      <c r="F79" s="61"/>
      <c r="G79" s="61"/>
      <c r="H79" s="61"/>
      <c r="I79" s="33"/>
      <c r="J79" s="33"/>
      <c r="K79" s="33"/>
      <c r="L79" s="33"/>
      <c r="M79" s="36">
        <v>0.12</v>
      </c>
      <c r="N79" s="33"/>
      <c r="O79" s="33"/>
      <c r="P79" s="35"/>
      <c r="Q79" s="66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42"/>
      <c r="AC79" s="35"/>
      <c r="AD79" s="33"/>
      <c r="AE79" s="33"/>
      <c r="AF79" s="35"/>
      <c r="AG79" s="35"/>
      <c r="AH79" s="35"/>
      <c r="AI79" s="35"/>
      <c r="AJ79" s="50">
        <v>0.12</v>
      </c>
      <c r="AK79" s="33"/>
      <c r="AL79" s="33"/>
      <c r="AM79" s="33"/>
      <c r="AN79" s="33"/>
      <c r="AO79" s="61"/>
      <c r="AP79" s="61"/>
      <c r="AQ79" s="56">
        <v>0.0303030303030303</v>
      </c>
      <c r="AR79" s="61"/>
      <c r="AS79" s="61"/>
      <c r="AT79" s="61"/>
      <c r="AU79" s="57">
        <f t="shared" si="2"/>
        <v>0.27030303030303</v>
      </c>
      <c r="AV79" s="57">
        <v>0.27030303030303</v>
      </c>
      <c r="AW79" s="58"/>
    </row>
    <row r="80" s="1" customFormat="1" ht="18" customHeight="1" spans="1:49">
      <c r="A80" s="19">
        <v>77</v>
      </c>
      <c r="B80" s="20" t="s">
        <v>151</v>
      </c>
      <c r="C80" s="61"/>
      <c r="D80" s="61"/>
      <c r="E80" s="61"/>
      <c r="F80" s="61"/>
      <c r="G80" s="61"/>
      <c r="H80" s="61"/>
      <c r="I80" s="33"/>
      <c r="J80" s="33"/>
      <c r="K80" s="33"/>
      <c r="L80" s="33"/>
      <c r="M80" s="36">
        <v>0.1</v>
      </c>
      <c r="N80" s="33"/>
      <c r="O80" s="33"/>
      <c r="P80" s="35"/>
      <c r="Q80" s="66"/>
      <c r="R80" s="33"/>
      <c r="S80" s="33"/>
      <c r="T80" s="33"/>
      <c r="U80" s="33"/>
      <c r="V80" s="33"/>
      <c r="W80" s="33"/>
      <c r="X80" s="33">
        <v>0.1</v>
      </c>
      <c r="Y80" s="33"/>
      <c r="Z80" s="33"/>
      <c r="AA80" s="33"/>
      <c r="AB80" s="42"/>
      <c r="AC80" s="35"/>
      <c r="AD80" s="33"/>
      <c r="AE80" s="33"/>
      <c r="AF80" s="35"/>
      <c r="AG80" s="35"/>
      <c r="AH80" s="35"/>
      <c r="AI80" s="35"/>
      <c r="AJ80" s="50"/>
      <c r="AK80" s="33"/>
      <c r="AL80" s="33"/>
      <c r="AM80" s="33"/>
      <c r="AN80" s="33"/>
      <c r="AO80" s="61"/>
      <c r="AP80" s="61">
        <v>0.2</v>
      </c>
      <c r="AQ80" s="56">
        <v>0.151515151515152</v>
      </c>
      <c r="AR80" s="61"/>
      <c r="AS80" s="61"/>
      <c r="AT80" s="61"/>
      <c r="AU80" s="57">
        <f t="shared" si="2"/>
        <v>0.551515151515152</v>
      </c>
      <c r="AV80" s="57">
        <v>0.551515151515152</v>
      </c>
      <c r="AW80" s="59"/>
    </row>
    <row r="81" s="1" customFormat="1" ht="18" customHeight="1" spans="1:49">
      <c r="A81" s="19">
        <v>78</v>
      </c>
      <c r="B81" s="20" t="s">
        <v>152</v>
      </c>
      <c r="C81" s="61">
        <v>0.3</v>
      </c>
      <c r="D81" s="61"/>
      <c r="E81" s="61"/>
      <c r="F81" s="61"/>
      <c r="G81" s="61"/>
      <c r="H81" s="61"/>
      <c r="I81" s="33"/>
      <c r="J81" s="33"/>
      <c r="K81" s="33"/>
      <c r="L81" s="33"/>
      <c r="M81" s="36"/>
      <c r="N81" s="33"/>
      <c r="O81" s="33"/>
      <c r="P81" s="35"/>
      <c r="Q81" s="66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42"/>
      <c r="AC81" s="35"/>
      <c r="AD81" s="33"/>
      <c r="AE81" s="33"/>
      <c r="AF81" s="35"/>
      <c r="AG81" s="35"/>
      <c r="AH81" s="35"/>
      <c r="AI81" s="35"/>
      <c r="AJ81" s="50"/>
      <c r="AK81" s="33"/>
      <c r="AL81" s="33">
        <v>0.2</v>
      </c>
      <c r="AM81" s="33"/>
      <c r="AN81" s="33"/>
      <c r="AO81" s="61"/>
      <c r="AP81" s="61"/>
      <c r="AQ81" s="56">
        <v>0.121212121212121</v>
      </c>
      <c r="AR81" s="61"/>
      <c r="AS81" s="61"/>
      <c r="AT81" s="61"/>
      <c r="AU81" s="57">
        <f t="shared" si="2"/>
        <v>0.621212121212121</v>
      </c>
      <c r="AV81" s="57">
        <v>0.621212121212121</v>
      </c>
      <c r="AW81" s="58"/>
    </row>
    <row r="82" s="1" customFormat="1" ht="18" customHeight="1" spans="1:49">
      <c r="A82" s="19">
        <v>79</v>
      </c>
      <c r="B82" s="20" t="s">
        <v>153</v>
      </c>
      <c r="C82" s="61"/>
      <c r="D82" s="61"/>
      <c r="E82" s="61"/>
      <c r="F82" s="61"/>
      <c r="G82" s="61"/>
      <c r="H82" s="61"/>
      <c r="I82" s="33"/>
      <c r="J82" s="33"/>
      <c r="K82" s="33"/>
      <c r="L82" s="33"/>
      <c r="M82" s="36">
        <v>0.2</v>
      </c>
      <c r="N82" s="33"/>
      <c r="O82" s="33"/>
      <c r="P82" s="35"/>
      <c r="Q82" s="66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42"/>
      <c r="AC82" s="35"/>
      <c r="AD82" s="33"/>
      <c r="AE82" s="33"/>
      <c r="AF82" s="35"/>
      <c r="AG82" s="35"/>
      <c r="AH82" s="35">
        <v>0.5</v>
      </c>
      <c r="AI82" s="35"/>
      <c r="AJ82" s="50"/>
      <c r="AK82" s="33"/>
      <c r="AL82" s="33"/>
      <c r="AM82" s="33"/>
      <c r="AN82" s="33"/>
      <c r="AO82" s="61"/>
      <c r="AP82" s="61">
        <v>0.2</v>
      </c>
      <c r="AQ82" s="56">
        <v>0.242424242424242</v>
      </c>
      <c r="AR82" s="61"/>
      <c r="AS82" s="61"/>
      <c r="AT82" s="61">
        <v>-0.05</v>
      </c>
      <c r="AU82" s="57">
        <f t="shared" si="2"/>
        <v>1.09242424242424</v>
      </c>
      <c r="AV82" s="57">
        <v>1.09242424242424</v>
      </c>
      <c r="AW82" s="58"/>
    </row>
    <row r="83" s="1" customFormat="1" ht="18" customHeight="1" spans="1:49">
      <c r="A83" s="19">
        <v>80</v>
      </c>
      <c r="B83" s="20" t="s">
        <v>154</v>
      </c>
      <c r="C83" s="61"/>
      <c r="D83" s="61"/>
      <c r="E83" s="61"/>
      <c r="F83" s="61"/>
      <c r="G83" s="61"/>
      <c r="H83" s="61"/>
      <c r="I83" s="33"/>
      <c r="J83" s="33">
        <v>0.5</v>
      </c>
      <c r="K83" s="33"/>
      <c r="L83" s="33"/>
      <c r="M83" s="36">
        <v>0.2</v>
      </c>
      <c r="N83" s="33"/>
      <c r="O83" s="33"/>
      <c r="P83" s="35"/>
      <c r="Q83" s="66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42"/>
      <c r="AC83" s="35"/>
      <c r="AD83" s="33">
        <v>0.3</v>
      </c>
      <c r="AE83" s="33"/>
      <c r="AF83" s="35"/>
      <c r="AG83" s="35"/>
      <c r="AH83" s="35">
        <v>0.5</v>
      </c>
      <c r="AI83" s="35"/>
      <c r="AJ83" s="50"/>
      <c r="AK83" s="33"/>
      <c r="AL83" s="33"/>
      <c r="AM83" s="33"/>
      <c r="AN83" s="33"/>
      <c r="AO83" s="61"/>
      <c r="AP83" s="61"/>
      <c r="AQ83" s="56">
        <v>0.242424242424242</v>
      </c>
      <c r="AR83" s="61"/>
      <c r="AS83" s="61"/>
      <c r="AT83" s="61"/>
      <c r="AU83" s="57">
        <f t="shared" si="2"/>
        <v>1.74242424242424</v>
      </c>
      <c r="AV83" s="57">
        <v>1.74242424242424</v>
      </c>
      <c r="AW83" s="59"/>
    </row>
    <row r="84" s="1" customFormat="1" ht="18" customHeight="1" spans="1:49">
      <c r="A84" s="19">
        <v>81</v>
      </c>
      <c r="B84" s="20" t="s">
        <v>155</v>
      </c>
      <c r="C84" s="61"/>
      <c r="D84" s="61"/>
      <c r="E84" s="61"/>
      <c r="F84" s="61"/>
      <c r="G84" s="61"/>
      <c r="H84" s="61"/>
      <c r="I84" s="33"/>
      <c r="J84" s="33"/>
      <c r="K84" s="33"/>
      <c r="L84" s="33"/>
      <c r="M84" s="36"/>
      <c r="N84" s="33"/>
      <c r="O84" s="33"/>
      <c r="P84" s="35"/>
      <c r="Q84" s="66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42"/>
      <c r="AC84" s="35"/>
      <c r="AD84" s="33"/>
      <c r="AE84" s="33"/>
      <c r="AF84" s="35"/>
      <c r="AG84" s="35"/>
      <c r="AH84" s="35"/>
      <c r="AI84" s="35"/>
      <c r="AJ84" s="50"/>
      <c r="AK84" s="33"/>
      <c r="AL84" s="33"/>
      <c r="AM84" s="33"/>
      <c r="AN84" s="33"/>
      <c r="AO84" s="61"/>
      <c r="AP84" s="61"/>
      <c r="AQ84" s="56"/>
      <c r="AR84" s="61"/>
      <c r="AS84" s="61"/>
      <c r="AT84" s="61"/>
      <c r="AU84" s="57">
        <f t="shared" si="2"/>
        <v>0</v>
      </c>
      <c r="AV84" s="57">
        <v>0</v>
      </c>
      <c r="AW84" s="59"/>
    </row>
    <row r="85" s="1" customFormat="1" ht="18" customHeight="1" spans="1:49">
      <c r="A85" s="19">
        <v>82</v>
      </c>
      <c r="B85" s="20" t="s">
        <v>156</v>
      </c>
      <c r="C85" s="61"/>
      <c r="D85" s="61"/>
      <c r="E85" s="61"/>
      <c r="F85" s="61"/>
      <c r="G85" s="61"/>
      <c r="H85" s="61"/>
      <c r="I85" s="33"/>
      <c r="J85" s="33"/>
      <c r="K85" s="33"/>
      <c r="L85" s="33"/>
      <c r="M85" s="36"/>
      <c r="N85" s="33"/>
      <c r="O85" s="33"/>
      <c r="P85" s="35"/>
      <c r="Q85" s="66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42"/>
      <c r="AC85" s="35">
        <v>0.09</v>
      </c>
      <c r="AD85" s="33"/>
      <c r="AE85" s="33"/>
      <c r="AF85" s="35"/>
      <c r="AG85" s="35"/>
      <c r="AH85" s="35">
        <v>0.5</v>
      </c>
      <c r="AI85" s="35"/>
      <c r="AJ85" s="50"/>
      <c r="AK85" s="33"/>
      <c r="AL85" s="33">
        <v>0.3</v>
      </c>
      <c r="AM85" s="33"/>
      <c r="AN85" s="33"/>
      <c r="AO85" s="61"/>
      <c r="AP85" s="61"/>
      <c r="AQ85" s="56"/>
      <c r="AR85" s="61"/>
      <c r="AS85" s="61"/>
      <c r="AT85" s="61"/>
      <c r="AU85" s="57">
        <f t="shared" si="2"/>
        <v>0.89</v>
      </c>
      <c r="AV85" s="57">
        <v>0.89</v>
      </c>
      <c r="AW85" s="59"/>
    </row>
    <row r="86" s="1" customFormat="1" ht="18" customHeight="1" spans="1:49">
      <c r="A86" s="19">
        <v>83</v>
      </c>
      <c r="B86" s="20" t="s">
        <v>157</v>
      </c>
      <c r="C86" s="61"/>
      <c r="D86" s="61"/>
      <c r="E86" s="61"/>
      <c r="F86" s="61"/>
      <c r="G86" s="61"/>
      <c r="H86" s="61"/>
      <c r="I86" s="33"/>
      <c r="J86" s="33"/>
      <c r="K86" s="33"/>
      <c r="L86" s="33"/>
      <c r="M86" s="36">
        <v>0.24</v>
      </c>
      <c r="N86" s="33"/>
      <c r="O86" s="33"/>
      <c r="P86" s="35"/>
      <c r="Q86" s="66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42"/>
      <c r="AC86" s="35"/>
      <c r="AD86" s="33"/>
      <c r="AE86" s="33"/>
      <c r="AF86" s="35"/>
      <c r="AG86" s="35"/>
      <c r="AH86" s="35"/>
      <c r="AI86" s="35"/>
      <c r="AJ86" s="50"/>
      <c r="AK86" s="33"/>
      <c r="AL86" s="33">
        <v>0.3</v>
      </c>
      <c r="AM86" s="33"/>
      <c r="AN86" s="33"/>
      <c r="AO86" s="61"/>
      <c r="AP86" s="61"/>
      <c r="AQ86" s="56">
        <v>0.151515151515152</v>
      </c>
      <c r="AR86" s="61"/>
      <c r="AS86" s="61"/>
      <c r="AT86" s="61"/>
      <c r="AU86" s="57">
        <f t="shared" si="2"/>
        <v>0.691515151515152</v>
      </c>
      <c r="AV86" s="57">
        <v>0.691515151515152</v>
      </c>
      <c r="AW86" s="59"/>
    </row>
    <row r="87" s="1" customFormat="1" ht="18" customHeight="1" spans="1:49">
      <c r="A87" s="19">
        <v>84</v>
      </c>
      <c r="B87" s="20" t="s">
        <v>158</v>
      </c>
      <c r="C87" s="61"/>
      <c r="D87" s="61"/>
      <c r="E87" s="61"/>
      <c r="F87" s="61"/>
      <c r="G87" s="61"/>
      <c r="H87" s="61"/>
      <c r="I87" s="33"/>
      <c r="J87" s="33"/>
      <c r="K87" s="33"/>
      <c r="L87" s="33"/>
      <c r="M87" s="36">
        <v>0.24</v>
      </c>
      <c r="N87" s="33"/>
      <c r="O87" s="33"/>
      <c r="P87" s="35"/>
      <c r="Q87" s="66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42"/>
      <c r="AC87" s="35"/>
      <c r="AD87" s="33"/>
      <c r="AE87" s="33"/>
      <c r="AF87" s="35"/>
      <c r="AG87" s="35"/>
      <c r="AH87" s="35"/>
      <c r="AI87" s="35"/>
      <c r="AJ87" s="50"/>
      <c r="AK87" s="33"/>
      <c r="AL87" s="33"/>
      <c r="AM87" s="33">
        <v>0.2</v>
      </c>
      <c r="AN87" s="33"/>
      <c r="AO87" s="61"/>
      <c r="AP87" s="61"/>
      <c r="AQ87" s="56">
        <v>0.151515151515152</v>
      </c>
      <c r="AR87" s="61"/>
      <c r="AS87" s="61"/>
      <c r="AT87" s="61"/>
      <c r="AU87" s="57">
        <f t="shared" si="2"/>
        <v>0.591515151515152</v>
      </c>
      <c r="AV87" s="57">
        <v>0.591515151515152</v>
      </c>
      <c r="AW87" s="58"/>
    </row>
    <row r="88" s="1" customFormat="1" ht="18" customHeight="1" spans="1:49">
      <c r="A88" s="19">
        <v>85</v>
      </c>
      <c r="B88" s="20" t="s">
        <v>159</v>
      </c>
      <c r="C88" s="61"/>
      <c r="D88" s="61"/>
      <c r="E88" s="61"/>
      <c r="F88" s="61"/>
      <c r="G88" s="61"/>
      <c r="H88" s="61"/>
      <c r="I88" s="33"/>
      <c r="J88" s="33"/>
      <c r="K88" s="33"/>
      <c r="L88" s="33"/>
      <c r="M88" s="36"/>
      <c r="N88" s="33"/>
      <c r="O88" s="33"/>
      <c r="P88" s="35"/>
      <c r="Q88" s="67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42"/>
      <c r="AC88" s="35"/>
      <c r="AD88" s="33"/>
      <c r="AE88" s="33"/>
      <c r="AF88" s="35"/>
      <c r="AG88" s="35"/>
      <c r="AH88" s="35"/>
      <c r="AI88" s="35"/>
      <c r="AJ88" s="50"/>
      <c r="AK88" s="33"/>
      <c r="AL88" s="33">
        <v>0.2</v>
      </c>
      <c r="AM88" s="33"/>
      <c r="AN88" s="33"/>
      <c r="AO88" s="68"/>
      <c r="AP88" s="68"/>
      <c r="AQ88" s="56">
        <v>0.181818181818182</v>
      </c>
      <c r="AR88" s="68"/>
      <c r="AS88" s="68"/>
      <c r="AT88" s="68"/>
      <c r="AU88" s="57">
        <f t="shared" si="2"/>
        <v>0.381818181818182</v>
      </c>
      <c r="AV88" s="57">
        <v>0.381818181818182</v>
      </c>
      <c r="AW88" s="58"/>
    </row>
    <row r="89" s="1" customFormat="1" ht="18" customHeight="1" spans="1:49">
      <c r="A89" s="19">
        <v>86</v>
      </c>
      <c r="B89" s="62" t="s">
        <v>160</v>
      </c>
      <c r="C89" s="61"/>
      <c r="D89" s="61"/>
      <c r="E89" s="61"/>
      <c r="F89" s="61"/>
      <c r="G89" s="61"/>
      <c r="H89" s="61"/>
      <c r="I89" s="33"/>
      <c r="J89" s="33"/>
      <c r="K89" s="33"/>
      <c r="L89" s="33"/>
      <c r="M89" s="36">
        <v>0.3</v>
      </c>
      <c r="N89" s="33"/>
      <c r="O89" s="33"/>
      <c r="P89" s="35"/>
      <c r="Q89" s="66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42"/>
      <c r="AC89" s="35"/>
      <c r="AD89" s="33">
        <v>1.62</v>
      </c>
      <c r="AE89" s="33"/>
      <c r="AF89" s="35"/>
      <c r="AG89" s="35"/>
      <c r="AH89" s="35"/>
      <c r="AI89" s="35"/>
      <c r="AJ89" s="50"/>
      <c r="AK89" s="33"/>
      <c r="AL89" s="33"/>
      <c r="AM89" s="33"/>
      <c r="AN89" s="33"/>
      <c r="AO89" s="61"/>
      <c r="AP89" s="61"/>
      <c r="AQ89" s="56"/>
      <c r="AR89" s="61"/>
      <c r="AS89" s="61">
        <v>10</v>
      </c>
      <c r="AT89" s="61"/>
      <c r="AU89" s="57">
        <f t="shared" si="2"/>
        <v>11.92</v>
      </c>
      <c r="AV89" s="57">
        <v>10</v>
      </c>
      <c r="AW89" s="59"/>
    </row>
    <row r="90" s="1" customFormat="1" ht="18" customHeight="1" spans="1:49">
      <c r="A90" s="19">
        <v>87</v>
      </c>
      <c r="B90" s="62" t="s">
        <v>161</v>
      </c>
      <c r="C90" s="61"/>
      <c r="D90" s="61"/>
      <c r="E90" s="61"/>
      <c r="F90" s="61"/>
      <c r="G90" s="61"/>
      <c r="H90" s="61"/>
      <c r="I90" s="33"/>
      <c r="J90" s="33"/>
      <c r="K90" s="33"/>
      <c r="L90" s="33"/>
      <c r="M90" s="36"/>
      <c r="N90" s="33"/>
      <c r="O90" s="33"/>
      <c r="P90" s="35"/>
      <c r="Q90" s="66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42"/>
      <c r="AC90" s="35"/>
      <c r="AD90" s="33"/>
      <c r="AE90" s="33"/>
      <c r="AF90" s="35"/>
      <c r="AG90" s="35"/>
      <c r="AH90" s="35"/>
      <c r="AI90" s="35"/>
      <c r="AJ90" s="50"/>
      <c r="AK90" s="33"/>
      <c r="AL90" s="33"/>
      <c r="AM90" s="33"/>
      <c r="AN90" s="33"/>
      <c r="AO90" s="61"/>
      <c r="AP90" s="61"/>
      <c r="AQ90" s="56"/>
      <c r="AR90" s="61"/>
      <c r="AS90" s="61"/>
      <c r="AT90" s="61"/>
      <c r="AU90" s="57">
        <f t="shared" si="2"/>
        <v>0</v>
      </c>
      <c r="AV90" s="57">
        <v>0</v>
      </c>
      <c r="AW90" s="59"/>
    </row>
    <row r="91" s="1" customFormat="1" ht="18" customHeight="1" spans="1:49">
      <c r="A91" s="19">
        <v>88</v>
      </c>
      <c r="B91" s="62" t="s">
        <v>162</v>
      </c>
      <c r="C91" s="61"/>
      <c r="D91" s="61"/>
      <c r="E91" s="61"/>
      <c r="F91" s="61"/>
      <c r="G91" s="61"/>
      <c r="H91" s="61"/>
      <c r="I91" s="33"/>
      <c r="J91" s="33"/>
      <c r="K91" s="33"/>
      <c r="L91" s="33"/>
      <c r="M91" s="36">
        <v>0.14</v>
      </c>
      <c r="N91" s="33"/>
      <c r="O91" s="33"/>
      <c r="P91" s="35"/>
      <c r="Q91" s="66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42"/>
      <c r="AC91" s="35"/>
      <c r="AD91" s="33"/>
      <c r="AE91" s="33"/>
      <c r="AF91" s="35"/>
      <c r="AG91" s="35"/>
      <c r="AH91" s="35"/>
      <c r="AI91" s="35"/>
      <c r="AJ91" s="50"/>
      <c r="AK91" s="33"/>
      <c r="AL91" s="33"/>
      <c r="AM91" s="33"/>
      <c r="AN91" s="33"/>
      <c r="AO91" s="61"/>
      <c r="AP91" s="61"/>
      <c r="AQ91" s="56"/>
      <c r="AR91" s="61"/>
      <c r="AS91" s="61"/>
      <c r="AT91" s="61"/>
      <c r="AU91" s="57">
        <f t="shared" si="2"/>
        <v>0.14</v>
      </c>
      <c r="AV91" s="57">
        <v>0.14</v>
      </c>
      <c r="AW91" s="59"/>
    </row>
    <row r="92" s="1" customFormat="1" ht="18" customHeight="1" spans="1:49">
      <c r="A92" s="19">
        <v>89</v>
      </c>
      <c r="B92" s="62" t="s">
        <v>163</v>
      </c>
      <c r="C92" s="61"/>
      <c r="D92" s="61"/>
      <c r="E92" s="61"/>
      <c r="F92" s="61"/>
      <c r="G92" s="61"/>
      <c r="H92" s="61"/>
      <c r="I92" s="33"/>
      <c r="J92" s="33"/>
      <c r="K92" s="33"/>
      <c r="L92" s="33"/>
      <c r="M92" s="36">
        <v>0.2</v>
      </c>
      <c r="N92" s="33"/>
      <c r="O92" s="33"/>
      <c r="P92" s="35"/>
      <c r="Q92" s="66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42"/>
      <c r="AC92" s="35"/>
      <c r="AD92" s="33"/>
      <c r="AE92" s="33"/>
      <c r="AF92" s="35"/>
      <c r="AG92" s="35"/>
      <c r="AH92" s="35"/>
      <c r="AI92" s="35"/>
      <c r="AJ92" s="50"/>
      <c r="AK92" s="33"/>
      <c r="AL92" s="33"/>
      <c r="AM92" s="33"/>
      <c r="AN92" s="33"/>
      <c r="AO92" s="61"/>
      <c r="AP92" s="61"/>
      <c r="AQ92" s="56"/>
      <c r="AR92" s="61"/>
      <c r="AS92" s="61"/>
      <c r="AT92" s="61"/>
      <c r="AU92" s="57">
        <f t="shared" si="2"/>
        <v>0.2</v>
      </c>
      <c r="AV92" s="57">
        <v>0.2</v>
      </c>
      <c r="AW92" s="59"/>
    </row>
    <row r="93" s="1" customFormat="1" ht="18" customHeight="1" spans="1:49">
      <c r="A93" s="19">
        <v>90</v>
      </c>
      <c r="B93" s="62" t="s">
        <v>164</v>
      </c>
      <c r="C93" s="61"/>
      <c r="D93" s="61"/>
      <c r="E93" s="61"/>
      <c r="F93" s="61"/>
      <c r="G93" s="61"/>
      <c r="H93" s="61"/>
      <c r="I93" s="33"/>
      <c r="J93" s="33"/>
      <c r="K93" s="33"/>
      <c r="L93" s="33"/>
      <c r="M93" s="36"/>
      <c r="N93" s="33"/>
      <c r="O93" s="33"/>
      <c r="P93" s="35"/>
      <c r="Q93" s="66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42"/>
      <c r="AC93" s="35"/>
      <c r="AD93" s="33"/>
      <c r="AE93" s="33"/>
      <c r="AF93" s="35"/>
      <c r="AG93" s="35"/>
      <c r="AH93" s="35"/>
      <c r="AI93" s="35"/>
      <c r="AJ93" s="50"/>
      <c r="AK93" s="33"/>
      <c r="AL93" s="33"/>
      <c r="AM93" s="33"/>
      <c r="AN93" s="33"/>
      <c r="AO93" s="61"/>
      <c r="AP93" s="61"/>
      <c r="AQ93" s="56"/>
      <c r="AR93" s="61"/>
      <c r="AS93" s="61"/>
      <c r="AT93" s="61"/>
      <c r="AU93" s="57">
        <f t="shared" si="2"/>
        <v>0</v>
      </c>
      <c r="AV93" s="57">
        <v>0</v>
      </c>
      <c r="AW93" s="59"/>
    </row>
    <row r="94" s="1" customFormat="1" ht="18" customHeight="1" spans="1:49">
      <c r="A94" s="19">
        <v>91</v>
      </c>
      <c r="B94" s="62" t="s">
        <v>165</v>
      </c>
      <c r="C94" s="61"/>
      <c r="D94" s="61"/>
      <c r="E94" s="61"/>
      <c r="F94" s="61"/>
      <c r="G94" s="61"/>
      <c r="H94" s="61"/>
      <c r="I94" s="33"/>
      <c r="J94" s="33"/>
      <c r="K94" s="33"/>
      <c r="L94" s="33"/>
      <c r="M94" s="36">
        <v>0.2</v>
      </c>
      <c r="N94" s="33"/>
      <c r="O94" s="33"/>
      <c r="P94" s="35"/>
      <c r="Q94" s="66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42"/>
      <c r="AC94" s="35"/>
      <c r="AD94" s="33"/>
      <c r="AE94" s="33"/>
      <c r="AF94" s="35"/>
      <c r="AG94" s="35"/>
      <c r="AH94" s="35"/>
      <c r="AI94" s="35"/>
      <c r="AJ94" s="50"/>
      <c r="AK94" s="33"/>
      <c r="AL94" s="33"/>
      <c r="AM94" s="33"/>
      <c r="AN94" s="33"/>
      <c r="AO94" s="61"/>
      <c r="AP94" s="61"/>
      <c r="AQ94" s="56">
        <v>0.0909090909090909</v>
      </c>
      <c r="AR94" s="61"/>
      <c r="AS94" s="61"/>
      <c r="AT94" s="61"/>
      <c r="AU94" s="57">
        <f t="shared" si="2"/>
        <v>0.290909090909091</v>
      </c>
      <c r="AV94" s="57">
        <v>0.290909090909091</v>
      </c>
      <c r="AW94" s="59"/>
    </row>
    <row r="95" s="1" customFormat="1" ht="18" customHeight="1" spans="1:49">
      <c r="A95" s="19">
        <v>92</v>
      </c>
      <c r="B95" s="62" t="s">
        <v>166</v>
      </c>
      <c r="C95" s="61"/>
      <c r="D95" s="61"/>
      <c r="E95" s="61"/>
      <c r="F95" s="61"/>
      <c r="G95" s="61"/>
      <c r="H95" s="61"/>
      <c r="I95" s="33"/>
      <c r="J95" s="33"/>
      <c r="K95" s="33"/>
      <c r="L95" s="33"/>
      <c r="M95" s="36">
        <v>0.06</v>
      </c>
      <c r="N95" s="33"/>
      <c r="O95" s="33"/>
      <c r="P95" s="35"/>
      <c r="Q95" s="66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42"/>
      <c r="AC95" s="35"/>
      <c r="AD95" s="33"/>
      <c r="AE95" s="33"/>
      <c r="AF95" s="35"/>
      <c r="AG95" s="35"/>
      <c r="AH95" s="35"/>
      <c r="AI95" s="35"/>
      <c r="AJ95" s="50"/>
      <c r="AK95" s="33"/>
      <c r="AL95" s="33"/>
      <c r="AM95" s="33"/>
      <c r="AN95" s="33"/>
      <c r="AO95" s="61"/>
      <c r="AP95" s="61"/>
      <c r="AQ95" s="56"/>
      <c r="AR95" s="61"/>
      <c r="AS95" s="61"/>
      <c r="AT95" s="61"/>
      <c r="AU95" s="57">
        <f t="shared" si="2"/>
        <v>0.06</v>
      </c>
      <c r="AV95" s="57">
        <v>0.06</v>
      </c>
      <c r="AW95" s="59"/>
    </row>
    <row r="96" s="1" customFormat="1" ht="18" customHeight="1" spans="1:49">
      <c r="A96" s="19">
        <v>93</v>
      </c>
      <c r="B96" s="62" t="s">
        <v>167</v>
      </c>
      <c r="C96" s="61"/>
      <c r="D96" s="61"/>
      <c r="E96" s="61"/>
      <c r="F96" s="61"/>
      <c r="G96" s="61"/>
      <c r="H96" s="61"/>
      <c r="I96" s="33"/>
      <c r="J96" s="33"/>
      <c r="K96" s="33"/>
      <c r="L96" s="33"/>
      <c r="M96" s="36">
        <v>0.14</v>
      </c>
      <c r="N96" s="33"/>
      <c r="O96" s="33"/>
      <c r="P96" s="35"/>
      <c r="Q96" s="66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42"/>
      <c r="AC96" s="35"/>
      <c r="AD96" s="33"/>
      <c r="AE96" s="33"/>
      <c r="AF96" s="35"/>
      <c r="AG96" s="35"/>
      <c r="AH96" s="35"/>
      <c r="AI96" s="35"/>
      <c r="AJ96" s="50"/>
      <c r="AK96" s="33"/>
      <c r="AL96" s="33"/>
      <c r="AM96" s="33"/>
      <c r="AN96" s="33"/>
      <c r="AO96" s="61"/>
      <c r="AP96" s="61"/>
      <c r="AQ96" s="56"/>
      <c r="AR96" s="61"/>
      <c r="AS96" s="61"/>
      <c r="AT96" s="61"/>
      <c r="AU96" s="57">
        <f t="shared" si="2"/>
        <v>0.14</v>
      </c>
      <c r="AV96" s="57">
        <v>0.14</v>
      </c>
      <c r="AW96" s="59"/>
    </row>
    <row r="97" s="1" customFormat="1" ht="18" customHeight="1" spans="1:49">
      <c r="A97" s="19">
        <v>94</v>
      </c>
      <c r="B97" s="62" t="s">
        <v>168</v>
      </c>
      <c r="C97" s="61"/>
      <c r="D97" s="61"/>
      <c r="E97" s="61"/>
      <c r="F97" s="61"/>
      <c r="G97" s="61"/>
      <c r="H97" s="61"/>
      <c r="I97" s="33"/>
      <c r="J97" s="33"/>
      <c r="K97" s="33"/>
      <c r="L97" s="33"/>
      <c r="M97" s="36">
        <v>0.2</v>
      </c>
      <c r="N97" s="33"/>
      <c r="O97" s="33"/>
      <c r="P97" s="35"/>
      <c r="Q97" s="66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42"/>
      <c r="AC97" s="35"/>
      <c r="AD97" s="33"/>
      <c r="AE97" s="33"/>
      <c r="AF97" s="35"/>
      <c r="AG97" s="35"/>
      <c r="AH97" s="35"/>
      <c r="AI97" s="35"/>
      <c r="AJ97" s="50"/>
      <c r="AK97" s="33"/>
      <c r="AL97" s="33"/>
      <c r="AM97" s="33"/>
      <c r="AN97" s="33"/>
      <c r="AO97" s="61">
        <v>1</v>
      </c>
      <c r="AP97" s="61"/>
      <c r="AQ97" s="56">
        <v>0.181818181818182</v>
      </c>
      <c r="AR97" s="61"/>
      <c r="AS97" s="61"/>
      <c r="AT97" s="61"/>
      <c r="AU97" s="57">
        <f t="shared" si="2"/>
        <v>1.38181818181818</v>
      </c>
      <c r="AV97" s="57">
        <v>1.38181818181818</v>
      </c>
      <c r="AW97" s="59"/>
    </row>
    <row r="98" s="1" customFormat="1" ht="18" customHeight="1" spans="1:49">
      <c r="A98" s="19">
        <v>95</v>
      </c>
      <c r="B98" s="62" t="s">
        <v>169</v>
      </c>
      <c r="C98" s="61"/>
      <c r="D98" s="61"/>
      <c r="E98" s="61"/>
      <c r="F98" s="61"/>
      <c r="G98" s="61">
        <v>0.3</v>
      </c>
      <c r="H98" s="61"/>
      <c r="I98" s="33"/>
      <c r="J98" s="33"/>
      <c r="K98" s="33"/>
      <c r="L98" s="33"/>
      <c r="M98" s="36">
        <v>0.08</v>
      </c>
      <c r="N98" s="33"/>
      <c r="O98" s="33"/>
      <c r="P98" s="35"/>
      <c r="Q98" s="66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42">
        <v>0.3</v>
      </c>
      <c r="AC98" s="35"/>
      <c r="AD98" s="33">
        <v>1.9</v>
      </c>
      <c r="AE98" s="33"/>
      <c r="AF98" s="35"/>
      <c r="AG98" s="35"/>
      <c r="AH98" s="35"/>
      <c r="AI98" s="35"/>
      <c r="AJ98" s="50"/>
      <c r="AK98" s="33"/>
      <c r="AL98" s="33"/>
      <c r="AM98" s="33"/>
      <c r="AN98" s="33"/>
      <c r="AO98" s="61"/>
      <c r="AP98" s="61"/>
      <c r="AQ98" s="56"/>
      <c r="AR98" s="61"/>
      <c r="AS98" s="61"/>
      <c r="AT98" s="61"/>
      <c r="AU98" s="57">
        <f t="shared" si="2"/>
        <v>2.58</v>
      </c>
      <c r="AV98" s="57">
        <v>2.58</v>
      </c>
      <c r="AW98" s="59"/>
    </row>
    <row r="99" s="1" customFormat="1" ht="18" customHeight="1" spans="1:49">
      <c r="A99" s="19">
        <v>96</v>
      </c>
      <c r="B99" s="62" t="s">
        <v>170</v>
      </c>
      <c r="C99" s="61"/>
      <c r="D99" s="61"/>
      <c r="E99" s="61"/>
      <c r="F99" s="61"/>
      <c r="G99" s="61"/>
      <c r="H99" s="61"/>
      <c r="I99" s="33"/>
      <c r="J99" s="33"/>
      <c r="K99" s="33"/>
      <c r="L99" s="33"/>
      <c r="M99" s="36">
        <v>0.08</v>
      </c>
      <c r="N99" s="33"/>
      <c r="O99" s="33"/>
      <c r="P99" s="35"/>
      <c r="Q99" s="66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42">
        <v>0.3</v>
      </c>
      <c r="AC99" s="35"/>
      <c r="AD99" s="33"/>
      <c r="AE99" s="33"/>
      <c r="AF99" s="35"/>
      <c r="AG99" s="35"/>
      <c r="AH99" s="35">
        <v>2</v>
      </c>
      <c r="AI99" s="35"/>
      <c r="AJ99" s="50">
        <v>1.92</v>
      </c>
      <c r="AK99" s="33"/>
      <c r="AL99" s="33"/>
      <c r="AM99" s="33"/>
      <c r="AN99" s="33"/>
      <c r="AO99" s="61"/>
      <c r="AP99" s="61"/>
      <c r="AQ99" s="56">
        <v>0.0606060606060606</v>
      </c>
      <c r="AR99" s="61"/>
      <c r="AS99" s="61"/>
      <c r="AT99" s="61"/>
      <c r="AU99" s="57">
        <f t="shared" si="2"/>
        <v>4.36060606060606</v>
      </c>
      <c r="AV99" s="57">
        <v>4.36060606060606</v>
      </c>
      <c r="AW99" s="59"/>
    </row>
    <row r="100" s="1" customFormat="1" ht="18" customHeight="1" spans="1:49">
      <c r="A100" s="19">
        <v>97</v>
      </c>
      <c r="B100" s="62" t="s">
        <v>171</v>
      </c>
      <c r="C100" s="61"/>
      <c r="D100" s="61"/>
      <c r="E100" s="61"/>
      <c r="F100" s="61"/>
      <c r="G100" s="61"/>
      <c r="H100" s="61"/>
      <c r="I100" s="33"/>
      <c r="J100" s="33"/>
      <c r="K100" s="33"/>
      <c r="L100" s="33"/>
      <c r="M100" s="36">
        <v>0.12</v>
      </c>
      <c r="N100" s="33"/>
      <c r="O100" s="33"/>
      <c r="P100" s="35"/>
      <c r="Q100" s="66"/>
      <c r="R100" s="33">
        <v>2</v>
      </c>
      <c r="S100" s="33"/>
      <c r="T100" s="33"/>
      <c r="U100" s="33"/>
      <c r="V100" s="33"/>
      <c r="W100" s="33"/>
      <c r="X100" s="33"/>
      <c r="Y100" s="33"/>
      <c r="Z100" s="33"/>
      <c r="AA100" s="33"/>
      <c r="AB100" s="42">
        <v>0.3</v>
      </c>
      <c r="AC100" s="35">
        <v>0.4</v>
      </c>
      <c r="AD100" s="33">
        <v>0.8</v>
      </c>
      <c r="AE100" s="33"/>
      <c r="AF100" s="35"/>
      <c r="AG100" s="35"/>
      <c r="AH100" s="35"/>
      <c r="AI100" s="35"/>
      <c r="AJ100" s="50">
        <v>0.2035</v>
      </c>
      <c r="AK100" s="33"/>
      <c r="AL100" s="33"/>
      <c r="AM100" s="33"/>
      <c r="AN100" s="33"/>
      <c r="AO100" s="61"/>
      <c r="AP100" s="61"/>
      <c r="AQ100" s="56"/>
      <c r="AR100" s="61"/>
      <c r="AS100" s="61"/>
      <c r="AT100" s="61"/>
      <c r="AU100" s="57">
        <f t="shared" si="2"/>
        <v>3.8235</v>
      </c>
      <c r="AV100" s="57">
        <v>3.8235</v>
      </c>
      <c r="AW100" s="59"/>
    </row>
    <row r="101" s="1" customFormat="1" ht="18" customHeight="1" spans="1:49">
      <c r="A101" s="19">
        <v>98</v>
      </c>
      <c r="B101" s="63" t="s">
        <v>172</v>
      </c>
      <c r="C101" s="61"/>
      <c r="D101" s="61"/>
      <c r="E101" s="61"/>
      <c r="F101" s="61"/>
      <c r="G101" s="61"/>
      <c r="H101" s="61"/>
      <c r="I101" s="33">
        <v>0.2</v>
      </c>
      <c r="J101" s="33"/>
      <c r="K101" s="33"/>
      <c r="L101" s="33"/>
      <c r="M101" s="36"/>
      <c r="N101" s="33"/>
      <c r="O101" s="33"/>
      <c r="P101" s="35"/>
      <c r="Q101" s="66"/>
      <c r="R101" s="33"/>
      <c r="S101" s="33">
        <v>0.3</v>
      </c>
      <c r="T101" s="33"/>
      <c r="U101" s="33"/>
      <c r="V101" s="33"/>
      <c r="W101" s="33"/>
      <c r="X101" s="33"/>
      <c r="Y101" s="33"/>
      <c r="Z101" s="33"/>
      <c r="AA101" s="33"/>
      <c r="AB101" s="42">
        <v>0.1</v>
      </c>
      <c r="AC101" s="35">
        <v>0.4</v>
      </c>
      <c r="AD101" s="33"/>
      <c r="AE101" s="33"/>
      <c r="AF101" s="35"/>
      <c r="AG101" s="35"/>
      <c r="AH101" s="35"/>
      <c r="AI101" s="35"/>
      <c r="AJ101" s="50"/>
      <c r="AK101" s="33"/>
      <c r="AL101" s="33"/>
      <c r="AM101" s="33"/>
      <c r="AN101" s="33"/>
      <c r="AO101" s="61"/>
      <c r="AP101" s="61"/>
      <c r="AQ101" s="56"/>
      <c r="AR101" s="61"/>
      <c r="AS101" s="61"/>
      <c r="AT101" s="61"/>
      <c r="AU101" s="57">
        <f t="shared" si="2"/>
        <v>1</v>
      </c>
      <c r="AV101" s="57">
        <v>1</v>
      </c>
      <c r="AW101" s="59"/>
    </row>
    <row r="102" s="1" customFormat="1" ht="18" customHeight="1" spans="1:49">
      <c r="A102" s="19">
        <v>99</v>
      </c>
      <c r="B102" s="63" t="s">
        <v>173</v>
      </c>
      <c r="C102" s="61"/>
      <c r="D102" s="61"/>
      <c r="E102" s="61"/>
      <c r="F102" s="61"/>
      <c r="G102" s="61">
        <v>0.5</v>
      </c>
      <c r="H102" s="61"/>
      <c r="I102" s="33"/>
      <c r="J102" s="33"/>
      <c r="K102" s="33"/>
      <c r="L102" s="33"/>
      <c r="M102" s="36"/>
      <c r="N102" s="33"/>
      <c r="O102" s="33"/>
      <c r="P102" s="35"/>
      <c r="Q102" s="66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42">
        <v>0.45</v>
      </c>
      <c r="AC102" s="35"/>
      <c r="AD102" s="33"/>
      <c r="AE102" s="33"/>
      <c r="AF102" s="35"/>
      <c r="AG102" s="35"/>
      <c r="AH102" s="35">
        <v>0.5</v>
      </c>
      <c r="AI102" s="35"/>
      <c r="AJ102" s="50"/>
      <c r="AK102" s="33"/>
      <c r="AL102" s="33">
        <v>0.1</v>
      </c>
      <c r="AM102" s="33"/>
      <c r="AN102" s="33"/>
      <c r="AO102" s="61"/>
      <c r="AP102" s="61"/>
      <c r="AQ102" s="56"/>
      <c r="AR102" s="61"/>
      <c r="AS102" s="61"/>
      <c r="AT102" s="61">
        <v>-0.05</v>
      </c>
      <c r="AU102" s="57">
        <f t="shared" si="2"/>
        <v>1.5</v>
      </c>
      <c r="AV102" s="57">
        <v>1.5</v>
      </c>
      <c r="AW102" s="59"/>
    </row>
    <row r="103" s="1" customFormat="1" ht="18" customHeight="1" spans="1:49">
      <c r="A103" s="19">
        <v>100</v>
      </c>
      <c r="B103" s="63" t="s">
        <v>174</v>
      </c>
      <c r="C103" s="61"/>
      <c r="D103" s="61"/>
      <c r="E103" s="61"/>
      <c r="F103" s="61"/>
      <c r="G103" s="61"/>
      <c r="H103" s="61"/>
      <c r="I103" s="33"/>
      <c r="J103" s="33"/>
      <c r="K103" s="33"/>
      <c r="L103" s="33"/>
      <c r="M103" s="36">
        <v>0.08</v>
      </c>
      <c r="N103" s="33"/>
      <c r="O103" s="33"/>
      <c r="P103" s="35"/>
      <c r="Q103" s="66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42"/>
      <c r="AC103" s="35"/>
      <c r="AD103" s="33"/>
      <c r="AE103" s="33"/>
      <c r="AF103" s="35"/>
      <c r="AG103" s="35"/>
      <c r="AH103" s="35">
        <v>2</v>
      </c>
      <c r="AI103" s="35"/>
      <c r="AJ103" s="50"/>
      <c r="AK103" s="33"/>
      <c r="AL103" s="33"/>
      <c r="AM103" s="33"/>
      <c r="AN103" s="33"/>
      <c r="AO103" s="61"/>
      <c r="AP103" s="61"/>
      <c r="AQ103" s="56"/>
      <c r="AR103" s="61"/>
      <c r="AS103" s="61"/>
      <c r="AT103" s="61"/>
      <c r="AU103" s="57">
        <f t="shared" si="2"/>
        <v>2.08</v>
      </c>
      <c r="AV103" s="57">
        <v>2.08</v>
      </c>
      <c r="AW103" s="59"/>
    </row>
    <row r="104" s="1" customFormat="1" ht="18" customHeight="1" spans="1:49">
      <c r="A104" s="19">
        <v>101</v>
      </c>
      <c r="B104" s="63" t="s">
        <v>175</v>
      </c>
      <c r="C104" s="61"/>
      <c r="D104" s="61"/>
      <c r="E104" s="61"/>
      <c r="F104" s="61"/>
      <c r="G104" s="61"/>
      <c r="H104" s="61"/>
      <c r="I104" s="33"/>
      <c r="J104" s="33"/>
      <c r="K104" s="33"/>
      <c r="L104" s="33"/>
      <c r="M104" s="36">
        <v>0.04</v>
      </c>
      <c r="N104" s="33"/>
      <c r="O104" s="33"/>
      <c r="P104" s="35"/>
      <c r="Q104" s="66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42"/>
      <c r="AC104" s="35">
        <v>0.6</v>
      </c>
      <c r="AD104" s="33"/>
      <c r="AE104" s="33"/>
      <c r="AF104" s="35"/>
      <c r="AG104" s="35"/>
      <c r="AH104" s="35">
        <v>2</v>
      </c>
      <c r="AI104" s="35"/>
      <c r="AJ104" s="50"/>
      <c r="AK104" s="33"/>
      <c r="AL104" s="33"/>
      <c r="AM104" s="33"/>
      <c r="AN104" s="33"/>
      <c r="AO104" s="61"/>
      <c r="AP104" s="61"/>
      <c r="AQ104" s="56"/>
      <c r="AR104" s="61"/>
      <c r="AS104" s="61"/>
      <c r="AT104" s="61"/>
      <c r="AU104" s="57">
        <f t="shared" si="2"/>
        <v>2.64</v>
      </c>
      <c r="AV104" s="57">
        <v>2.64</v>
      </c>
      <c r="AW104" s="58"/>
    </row>
    <row r="105" s="1" customFormat="1" ht="18" customHeight="1" spans="1:49">
      <c r="A105" s="19">
        <v>102</v>
      </c>
      <c r="B105" s="62" t="s">
        <v>176</v>
      </c>
      <c r="C105" s="61"/>
      <c r="D105" s="61"/>
      <c r="E105" s="61"/>
      <c r="F105" s="61"/>
      <c r="G105" s="61"/>
      <c r="H105" s="61"/>
      <c r="I105" s="33"/>
      <c r="J105" s="33"/>
      <c r="K105" s="33"/>
      <c r="L105" s="33"/>
      <c r="M105" s="36"/>
      <c r="N105" s="33"/>
      <c r="O105" s="33"/>
      <c r="P105" s="35"/>
      <c r="Q105" s="66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42"/>
      <c r="AC105" s="35"/>
      <c r="AD105" s="33"/>
      <c r="AE105" s="33"/>
      <c r="AF105" s="35"/>
      <c r="AG105" s="35"/>
      <c r="AH105" s="35">
        <v>2</v>
      </c>
      <c r="AI105" s="35"/>
      <c r="AJ105" s="50"/>
      <c r="AK105" s="33"/>
      <c r="AL105" s="33"/>
      <c r="AM105" s="33"/>
      <c r="AN105" s="33"/>
      <c r="AO105" s="61"/>
      <c r="AP105" s="61"/>
      <c r="AQ105" s="56"/>
      <c r="AR105" s="61"/>
      <c r="AS105" s="61"/>
      <c r="AT105" s="61"/>
      <c r="AU105" s="57">
        <f t="shared" si="2"/>
        <v>2</v>
      </c>
      <c r="AV105" s="57">
        <v>2</v>
      </c>
      <c r="AW105" s="60"/>
    </row>
    <row r="106" s="1" customFormat="1" ht="18" customHeight="1" spans="1:49">
      <c r="A106" s="19">
        <v>103</v>
      </c>
      <c r="B106" s="62" t="s">
        <v>177</v>
      </c>
      <c r="C106" s="61"/>
      <c r="D106" s="61"/>
      <c r="E106" s="61"/>
      <c r="F106" s="61"/>
      <c r="G106" s="61"/>
      <c r="H106" s="61"/>
      <c r="I106" s="33"/>
      <c r="J106" s="33"/>
      <c r="K106" s="33"/>
      <c r="L106" s="33"/>
      <c r="M106" s="36">
        <v>0.06</v>
      </c>
      <c r="N106" s="33"/>
      <c r="O106" s="33"/>
      <c r="P106" s="35"/>
      <c r="Q106" s="66">
        <v>0.4</v>
      </c>
      <c r="R106" s="33"/>
      <c r="S106" s="33">
        <v>0.3</v>
      </c>
      <c r="T106" s="33"/>
      <c r="U106" s="33"/>
      <c r="V106" s="33"/>
      <c r="W106" s="33"/>
      <c r="X106" s="33"/>
      <c r="Y106" s="33"/>
      <c r="Z106" s="33"/>
      <c r="AA106" s="33"/>
      <c r="AB106" s="42"/>
      <c r="AC106" s="35"/>
      <c r="AD106" s="33"/>
      <c r="AE106" s="33"/>
      <c r="AF106" s="35"/>
      <c r="AG106" s="35"/>
      <c r="AH106" s="35"/>
      <c r="AI106" s="35"/>
      <c r="AJ106" s="50"/>
      <c r="AK106" s="33"/>
      <c r="AL106" s="33"/>
      <c r="AM106" s="33"/>
      <c r="AN106" s="33"/>
      <c r="AO106" s="61"/>
      <c r="AP106" s="61"/>
      <c r="AQ106" s="56">
        <v>0.121212121212121</v>
      </c>
      <c r="AR106" s="61"/>
      <c r="AS106" s="61"/>
      <c r="AT106" s="61"/>
      <c r="AU106" s="57">
        <f t="shared" si="2"/>
        <v>0.881212121212121</v>
      </c>
      <c r="AV106" s="57">
        <v>0.881212121212121</v>
      </c>
      <c r="AW106" s="59"/>
    </row>
    <row r="107" s="1" customFormat="1" ht="18" customHeight="1" spans="1:49">
      <c r="A107" s="19">
        <v>104</v>
      </c>
      <c r="B107" s="69" t="s">
        <v>178</v>
      </c>
      <c r="C107" s="61"/>
      <c r="D107" s="61"/>
      <c r="E107" s="61"/>
      <c r="F107" s="61"/>
      <c r="G107" s="61"/>
      <c r="H107" s="61"/>
      <c r="I107" s="33"/>
      <c r="J107" s="33"/>
      <c r="K107" s="33"/>
      <c r="L107" s="33"/>
      <c r="M107" s="36"/>
      <c r="N107" s="33"/>
      <c r="O107" s="33"/>
      <c r="P107" s="35"/>
      <c r="Q107" s="66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42"/>
      <c r="AC107" s="35"/>
      <c r="AD107" s="33"/>
      <c r="AE107" s="33"/>
      <c r="AF107" s="35"/>
      <c r="AG107" s="35"/>
      <c r="AH107" s="35"/>
      <c r="AI107" s="35"/>
      <c r="AJ107" s="50"/>
      <c r="AK107" s="33"/>
      <c r="AL107" s="33"/>
      <c r="AM107" s="33"/>
      <c r="AN107" s="33"/>
      <c r="AO107" s="61"/>
      <c r="AP107" s="61"/>
      <c r="AQ107" s="56"/>
      <c r="AR107" s="61"/>
      <c r="AS107" s="61"/>
      <c r="AT107" s="61">
        <v>-1</v>
      </c>
      <c r="AU107" s="57">
        <f t="shared" si="2"/>
        <v>-1</v>
      </c>
      <c r="AV107" s="57">
        <v>-1</v>
      </c>
      <c r="AW107" s="58"/>
    </row>
    <row r="108" s="1" customFormat="1" ht="18" customHeight="1" spans="1:49">
      <c r="A108" s="19">
        <v>105</v>
      </c>
      <c r="B108" s="64" t="s">
        <v>179</v>
      </c>
      <c r="C108" s="61"/>
      <c r="D108" s="61"/>
      <c r="E108" s="61"/>
      <c r="F108" s="61"/>
      <c r="G108" s="61"/>
      <c r="H108" s="61"/>
      <c r="I108" s="33"/>
      <c r="J108" s="33"/>
      <c r="K108" s="33"/>
      <c r="L108" s="33"/>
      <c r="M108" s="36">
        <v>0.08</v>
      </c>
      <c r="N108" s="33"/>
      <c r="O108" s="33"/>
      <c r="P108" s="35"/>
      <c r="Q108" s="66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42"/>
      <c r="AC108" s="35"/>
      <c r="AD108" s="33"/>
      <c r="AE108" s="33"/>
      <c r="AF108" s="35"/>
      <c r="AG108" s="35"/>
      <c r="AH108" s="35"/>
      <c r="AI108" s="35"/>
      <c r="AJ108" s="50"/>
      <c r="AK108" s="33"/>
      <c r="AL108" s="33"/>
      <c r="AM108" s="33"/>
      <c r="AN108" s="33"/>
      <c r="AO108" s="61"/>
      <c r="AP108" s="61"/>
      <c r="AQ108" s="56"/>
      <c r="AR108" s="61"/>
      <c r="AS108" s="61"/>
      <c r="AT108" s="61"/>
      <c r="AU108" s="57">
        <f t="shared" si="2"/>
        <v>0.08</v>
      </c>
      <c r="AV108" s="57">
        <v>0.08</v>
      </c>
      <c r="AW108" s="59"/>
    </row>
    <row r="109" s="1" customFormat="1" ht="18" customHeight="1" spans="1:49">
      <c r="A109" s="19">
        <v>106</v>
      </c>
      <c r="B109" s="70" t="s">
        <v>180</v>
      </c>
      <c r="C109" s="61"/>
      <c r="D109" s="61"/>
      <c r="E109" s="61"/>
      <c r="F109" s="61"/>
      <c r="G109" s="61"/>
      <c r="H109" s="61"/>
      <c r="I109" s="33"/>
      <c r="J109" s="33"/>
      <c r="K109" s="33"/>
      <c r="L109" s="33"/>
      <c r="M109" s="36"/>
      <c r="N109" s="33"/>
      <c r="O109" s="33"/>
      <c r="P109" s="35"/>
      <c r="Q109" s="66"/>
      <c r="R109" s="33"/>
      <c r="S109" s="33"/>
      <c r="T109" s="33"/>
      <c r="U109" s="33">
        <v>0.15</v>
      </c>
      <c r="V109" s="33"/>
      <c r="W109" s="33"/>
      <c r="X109" s="33"/>
      <c r="Y109" s="33"/>
      <c r="Z109" s="33"/>
      <c r="AA109" s="33"/>
      <c r="AB109" s="42"/>
      <c r="AC109" s="35"/>
      <c r="AD109" s="33"/>
      <c r="AE109" s="33"/>
      <c r="AF109" s="35"/>
      <c r="AG109" s="35"/>
      <c r="AH109" s="35"/>
      <c r="AI109" s="35"/>
      <c r="AJ109" s="50"/>
      <c r="AK109" s="33"/>
      <c r="AL109" s="33"/>
      <c r="AM109" s="33"/>
      <c r="AN109" s="33"/>
      <c r="AO109" s="61"/>
      <c r="AP109" s="61"/>
      <c r="AQ109" s="56"/>
      <c r="AR109" s="61"/>
      <c r="AS109" s="61"/>
      <c r="AT109" s="61"/>
      <c r="AU109" s="57">
        <f t="shared" si="2"/>
        <v>0.15</v>
      </c>
      <c r="AV109" s="57">
        <v>0.15</v>
      </c>
      <c r="AW109" s="5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AW109" etc:filterBottomFollowUsedRange="0">
    <extLst/>
  </autoFilter>
  <mergeCells count="30">
    <mergeCell ref="C1:F1"/>
    <mergeCell ref="G1:H1"/>
    <mergeCell ref="I1:J1"/>
    <mergeCell ref="K1:L1"/>
    <mergeCell ref="M1:Q1"/>
    <mergeCell ref="R1:S1"/>
    <mergeCell ref="T1:U1"/>
    <mergeCell ref="W1:AA1"/>
    <mergeCell ref="AB1:AC1"/>
    <mergeCell ref="AE1:AK1"/>
    <mergeCell ref="AL1:AN1"/>
    <mergeCell ref="AO1:AP1"/>
    <mergeCell ref="C2:F2"/>
    <mergeCell ref="G2:H2"/>
    <mergeCell ref="I2:J2"/>
    <mergeCell ref="K2:L2"/>
    <mergeCell ref="N2:O2"/>
    <mergeCell ref="P2:Q2"/>
    <mergeCell ref="R2:S2"/>
    <mergeCell ref="T2:U2"/>
    <mergeCell ref="W2:AA2"/>
    <mergeCell ref="AB2:AC2"/>
    <mergeCell ref="AF2:AI2"/>
    <mergeCell ref="AL2:AN2"/>
    <mergeCell ref="A1:A3"/>
    <mergeCell ref="B1:B3"/>
    <mergeCell ref="AT2:AT3"/>
    <mergeCell ref="AU1:AU3"/>
    <mergeCell ref="AV1:AV3"/>
    <mergeCell ref="AW1:AW3"/>
  </mergeCells>
  <conditionalFormatting sqref="B$1:B$1048576">
    <cfRule type="duplicateValues" dxfId="0" priority="2"/>
  </conditionalFormatting>
  <pageMargins left="0.699305555555556" right="0.699305555555556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WWO_wpscloud_20240930040353-bb6e5b58b5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丁**华</cp:lastModifiedBy>
  <dcterms:created xsi:type="dcterms:W3CDTF">2013-06-22T08:40:00Z</dcterms:created>
  <cp:lastPrinted>2016-11-19T09:36:00Z</cp:lastPrinted>
  <dcterms:modified xsi:type="dcterms:W3CDTF">2024-10-17T07:36:55Z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D5B61629DDEE403BB9284DD3E3B2BC15</vt:lpwstr>
  </property>
</Properties>
</file>